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1.Ծախսային քաղաքականության ամփոփագիր\2.1.2..Հավելվածներ\"/>
    </mc:Choice>
  </mc:AlternateContent>
  <bookViews>
    <workbookView xWindow="0" yWindow="0" windowWidth="24000" windowHeight="8730"/>
  </bookViews>
  <sheets>
    <sheet name="2025" sheetId="1" r:id="rId1"/>
  </sheets>
  <definedNames>
    <definedName name="_xlnm.Print_Area" localSheetId="0">'2025'!$A$1:$O$105</definedName>
    <definedName name="_xlnm.Print_Titles" localSheetId="0">'2025'!$A:$J,'2025'!$6:$7</definedName>
  </definedNames>
  <calcPr calcId="162913"/>
</workbook>
</file>

<file path=xl/calcChain.xml><?xml version="1.0" encoding="utf-8"?>
<calcChain xmlns="http://schemas.openxmlformats.org/spreadsheetml/2006/main">
  <c r="O100" i="1" l="1"/>
  <c r="N100" i="1"/>
  <c r="M100" i="1"/>
  <c r="O98" i="1"/>
  <c r="N98" i="1"/>
  <c r="M98" i="1"/>
  <c r="O97" i="1"/>
  <c r="N97" i="1"/>
  <c r="M97" i="1"/>
  <c r="O96" i="1"/>
  <c r="M96" i="1"/>
  <c r="O94" i="1"/>
  <c r="O93" i="1"/>
  <c r="M94" i="1"/>
  <c r="M93" i="1"/>
  <c r="O91" i="1"/>
  <c r="N91" i="1"/>
  <c r="M91" i="1"/>
  <c r="O90" i="1"/>
  <c r="N90" i="1"/>
  <c r="M90" i="1"/>
  <c r="O89" i="1"/>
  <c r="N89" i="1"/>
  <c r="M89" i="1"/>
  <c r="O87" i="1"/>
  <c r="N87" i="1"/>
  <c r="M87" i="1"/>
  <c r="O86" i="1"/>
  <c r="N86" i="1"/>
  <c r="M86" i="1"/>
  <c r="M63" i="1"/>
  <c r="N63" i="1"/>
  <c r="O63" i="1"/>
  <c r="N85" i="1"/>
  <c r="M85" i="1"/>
  <c r="N83" i="1"/>
  <c r="M83" i="1"/>
  <c r="N82" i="1"/>
  <c r="M82" i="1"/>
  <c r="N80" i="1"/>
  <c r="M80" i="1"/>
  <c r="N79" i="1"/>
  <c r="M79" i="1"/>
  <c r="O78" i="1"/>
  <c r="N78" i="1"/>
  <c r="M78" i="1"/>
  <c r="O77" i="1"/>
  <c r="N77" i="1"/>
  <c r="M77" i="1"/>
  <c r="O75" i="1"/>
  <c r="N75" i="1"/>
  <c r="M75" i="1"/>
  <c r="N74" i="1"/>
  <c r="M74" i="1"/>
  <c r="N73" i="1"/>
  <c r="M73" i="1"/>
  <c r="N72" i="1"/>
  <c r="M72" i="1"/>
  <c r="N71" i="1"/>
  <c r="M71" i="1"/>
  <c r="M67" i="1"/>
  <c r="N67" i="1"/>
  <c r="M69" i="1"/>
  <c r="N69" i="1"/>
  <c r="O68" i="1"/>
  <c r="N68" i="1"/>
  <c r="M68" i="1"/>
  <c r="O67" i="1"/>
  <c r="O65" i="1"/>
  <c r="N65" i="1"/>
  <c r="M65" i="1"/>
  <c r="O64" i="1"/>
  <c r="N64" i="1"/>
  <c r="M64" i="1"/>
  <c r="O61" i="1"/>
  <c r="N61" i="1"/>
  <c r="M61" i="1"/>
  <c r="O60" i="1"/>
  <c r="M60" i="1"/>
  <c r="O58" i="1"/>
  <c r="M58" i="1"/>
  <c r="O57" i="1"/>
  <c r="N57" i="1"/>
  <c r="M57" i="1"/>
  <c r="M55" i="1"/>
  <c r="N55" i="1"/>
  <c r="O55" i="1"/>
  <c r="M56" i="1"/>
  <c r="N56" i="1"/>
  <c r="O56" i="1"/>
  <c r="O54" i="1"/>
  <c r="M54" i="1"/>
  <c r="N54" i="1"/>
  <c r="N53" i="1"/>
  <c r="M53" i="1"/>
  <c r="N52" i="1"/>
  <c r="M52" i="1"/>
  <c r="M49" i="1"/>
  <c r="N49" i="1"/>
  <c r="M50" i="1"/>
  <c r="N50" i="1"/>
  <c r="O48" i="1"/>
  <c r="N48" i="1"/>
  <c r="M48" i="1"/>
  <c r="O46" i="1"/>
  <c r="N46" i="1"/>
  <c r="M46" i="1"/>
  <c r="O45" i="1"/>
  <c r="N45" i="1"/>
  <c r="M45" i="1"/>
  <c r="O40" i="1"/>
  <c r="N40" i="1"/>
  <c r="M40" i="1"/>
  <c r="O38" i="1"/>
  <c r="N38" i="1"/>
  <c r="M38" i="1"/>
  <c r="O33" i="1"/>
  <c r="N33" i="1"/>
  <c r="M33" i="1"/>
  <c r="O31" i="1"/>
  <c r="N31" i="1"/>
  <c r="M31" i="1"/>
  <c r="O30" i="1"/>
  <c r="N30" i="1"/>
  <c r="M30" i="1"/>
  <c r="O29" i="1"/>
  <c r="N29" i="1"/>
  <c r="M29" i="1"/>
  <c r="O28" i="1"/>
  <c r="N28" i="1"/>
  <c r="M28" i="1"/>
  <c r="O26" i="1"/>
  <c r="N26" i="1"/>
  <c r="M26" i="1"/>
  <c r="O25" i="1"/>
  <c r="N25" i="1"/>
  <c r="M25" i="1"/>
  <c r="O24" i="1"/>
  <c r="N24" i="1"/>
  <c r="M24" i="1"/>
  <c r="O22" i="1"/>
  <c r="N22" i="1"/>
  <c r="M22" i="1"/>
  <c r="N21" i="1"/>
  <c r="M21" i="1"/>
  <c r="N20" i="1"/>
  <c r="M20" i="1"/>
  <c r="N18" i="1"/>
  <c r="M18" i="1"/>
  <c r="O17" i="1"/>
  <c r="N17" i="1"/>
  <c r="M17" i="1"/>
  <c r="O16" i="1"/>
  <c r="M16" i="1"/>
  <c r="O14" i="1"/>
  <c r="N14" i="1"/>
  <c r="M14" i="1"/>
  <c r="O13" i="1"/>
  <c r="N13" i="1"/>
  <c r="M13" i="1"/>
  <c r="O12" i="1"/>
  <c r="N12" i="1"/>
  <c r="M12" i="1"/>
  <c r="M10" i="1"/>
  <c r="N10" i="1"/>
  <c r="O10" i="1"/>
  <c r="M9" i="1"/>
  <c r="N9" i="1"/>
  <c r="O9" i="1"/>
  <c r="N8" i="1"/>
  <c r="O8" i="1"/>
  <c r="M8" i="1"/>
</calcChain>
</file>

<file path=xl/sharedStrings.xml><?xml version="1.0" encoding="utf-8"?>
<sst xmlns="http://schemas.openxmlformats.org/spreadsheetml/2006/main" count="582" uniqueCount="164">
  <si>
    <t xml:space="preserve"> Հավելված N 1 </t>
  </si>
  <si>
    <t xml:space="preserve"> Աղյուսակ N 5 </t>
  </si>
  <si>
    <t/>
  </si>
  <si>
    <t>Ծրագրային դասիչ</t>
  </si>
  <si>
    <t>Բյուջետային գլխավոր կարգադրիչների, ծրագրերի և միջոցառումների անվանումները</t>
  </si>
  <si>
    <t>այդ թվում</t>
  </si>
  <si>
    <t>Փաստ</t>
  </si>
  <si>
    <t>Կատարման %-ը տարեկան ճշտված պլանի նկատմամբ</t>
  </si>
  <si>
    <t>Ծրագիր</t>
  </si>
  <si>
    <t>Միջոցառում</t>
  </si>
  <si>
    <t>Դրամաշնո րհային միջոցներ</t>
  </si>
  <si>
    <t>Համաֆինան սավորում</t>
  </si>
  <si>
    <t>ՀՀ ՎԱՐՉԱՊԵՏԻ  ԱՇԽԱՏԱԿԱԶՄ</t>
  </si>
  <si>
    <t>1214</t>
  </si>
  <si>
    <t>Արդյունահանող ճյուղերի զարգացման ծրագիր</t>
  </si>
  <si>
    <t>այդ թվում`</t>
  </si>
  <si>
    <t xml:space="preserve">  </t>
  </si>
  <si>
    <t>1214-11003</t>
  </si>
  <si>
    <t>Համաշխարհային բանկի աջակցությամբ իրականացվող «Հայաստանի արդյունահանող ճյուղերի թափանցիկության նախաձեռնությանն աջակցություն. լրացուցիչ ֆինանսավորում» դրամաշնորհային ծրագիր</t>
  </si>
  <si>
    <t>ՀՀ ՏԱՐԱԾՔԱՅԻՆ ԿԱՌԱՎԱՐՄԱՆ և ԵՆԹԱԿԱՌՈՒՑՎԱԾՔՆԵՐԻ ՆԱԽԱՐԱՐՈՒԹՅՈՒՆ</t>
  </si>
  <si>
    <t>1004</t>
  </si>
  <si>
    <t>Ոռոգման համակարգի առողջացում</t>
  </si>
  <si>
    <t>1004-11009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</si>
  <si>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</si>
  <si>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 xml:space="preserve"> -</t>
  </si>
  <si>
    <t>1004-11011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</si>
  <si>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</si>
  <si>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1019</t>
  </si>
  <si>
    <t>Սոցիալական ներդրումների և տեղական զարգացման ծրագիր</t>
  </si>
  <si>
    <t>1019-11004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</si>
  <si>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</si>
  <si>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1019-12005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</si>
  <si>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</si>
  <si>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1040</t>
  </si>
  <si>
    <t>Կոշտ թափոնների կառավարում</t>
  </si>
  <si>
    <t>1040-12002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</si>
  <si>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</si>
  <si>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1040-32004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</si>
  <si>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</si>
  <si>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1072</t>
  </si>
  <si>
    <t>1072-11004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</si>
  <si>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</si>
  <si>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1072-11011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</si>
  <si>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</si>
  <si>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1072-12001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</si>
  <si>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</si>
  <si>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1157</t>
  </si>
  <si>
    <t>Քաղաքային զարգացում</t>
  </si>
  <si>
    <t>1157-12003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</si>
  <si>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</si>
  <si>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1157-12004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</si>
  <si>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</si>
  <si>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1157-12016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</si>
  <si>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</si>
  <si>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1157-12018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</si>
  <si>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</si>
  <si>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1157-12031</t>
  </si>
  <si>
    <t xml:space="preserve"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ծրագրի շրջանակներում ճանապարհների վերակառուցման և փողոցների լուսավորության արդիականացում	</t>
  </si>
  <si>
    <t>1167</t>
  </si>
  <si>
    <t>Էլեկտրաէներգետիկ համակարգի զարգացման ծրագիր</t>
  </si>
  <si>
    <t>1167-11006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</si>
  <si>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</si>
  <si>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1167-32006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</si>
  <si>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</si>
  <si>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1232</t>
  </si>
  <si>
    <t>Էներգաարդյունավետության ծրագիր</t>
  </si>
  <si>
    <t>1232-12001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</si>
  <si>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</si>
  <si>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ՀՀ ԱՌՈՂՋԱՊԱՀՈՒԹՅԱՆ ՆԱԽԱՐԱՐՈՒԹՅՈՒՆ</t>
  </si>
  <si>
    <t>1053</t>
  </si>
  <si>
    <t>Առողջապահության համակարգի արդիականացման և արդյունավետության բարձրացման ծրագիր</t>
  </si>
  <si>
    <t>1053-11004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</si>
  <si>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</si>
  <si>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1053-11006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</si>
  <si>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</si>
  <si>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1053-11008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</si>
  <si>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</si>
  <si>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1053-11009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</si>
  <si>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</si>
  <si>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1053-11011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</si>
  <si>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</si>
  <si>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1053-11015</t>
  </si>
  <si>
    <t>Գլոբալ հիմնադրամի աջակցությամբ իրականացվող առողջապահական բարեփոխումների տեխնիկական աջակցության ծրագիր</t>
  </si>
  <si>
    <t>1053-11017</t>
  </si>
  <si>
    <t>ՀՀ կայունացման և զարգացման Եվրասիական հիմնադրամի միջոցներից ֆինանսավորվող «Հայաստանի Հանրապետությունում COVID-19 համավարակի պատրաստվածության մակարդակի բարձրացում. կորոնավիրուսից առաջացող սպառնալիքի հայտնաբերում և արձագանքում»</t>
  </si>
  <si>
    <t>1053-32004</t>
  </si>
  <si>
    <t>Գլոբալ հիմնադրամի աջակցությամբ իրականացվող «ՀՀ-ում տուբերկուլյոզի և ՄԻԱՎ/ՁԻԱՀ-ի ծրագրերի հզորացում» դրամաշնորհային ծրագրի շրջանակներում ՀՀ պետական առողջապահական համակարգի կարողությունների զարգացում և տեխնիկական հագեցվածության ապահովում</t>
  </si>
  <si>
    <t>1053-32007</t>
  </si>
  <si>
    <t>ՀՀ կայունացման և զարգացման Եվրասիական հիմնադրամի միջոցներից ֆինանսավորվող «ՀՀ-ում COVID-19 համավարակի պատրաստվածության մակարդակի բարձրացում կորոնավիրուսից առաջացող սպառնալիքի հայտնաբերում և արձագանքում» ծրագրի շրջանակներում շենքային պայմանների բարելավում</t>
  </si>
  <si>
    <t>ՀՀ ԷԿՈՆՈՄԻԿԱՅԻ ՆԱԽԱՐԱՐՈՒԹՅՈՒՆ</t>
  </si>
  <si>
    <t>1022</t>
  </si>
  <si>
    <t>Գյուղատնտեսության խթանման ծրագիր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</si>
  <si>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</si>
  <si>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</si>
  <si>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</si>
  <si>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</si>
  <si>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</si>
  <si>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</si>
  <si>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1086-11005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</si>
  <si>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</si>
  <si>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1086-12003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</si>
  <si>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</si>
  <si>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1086-12004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</si>
  <si>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ծրագիր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</si>
  <si>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</si>
  <si>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</si>
  <si>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ՀՀ ՇՐՋԱԿԱ ՄԻՋԱՎԱՅՐԻ ՆԱԽԱՐԱՐՈՒԹՅՈՒՆ</t>
  </si>
  <si>
    <t>1016</t>
  </si>
  <si>
    <t>Շրջակա միջավայրի վրա ազդեցության գնահատում և մոնիթորինգ</t>
  </si>
  <si>
    <t>1016-11005</t>
  </si>
  <si>
    <t>«Անցում էլեկտրական շարժունակությանը Հայաստանում» դրամաշնորհային ծրագրի կազմակերպչական աշխատանքների իրականացում</t>
  </si>
  <si>
    <t>1016-11006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</si>
  <si>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</si>
  <si>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1016-11009</t>
  </si>
  <si>
    <t>«Հայաստանի դիմակայուն լանդշաֆտներ»  դրամաշնորհային ծրագիր</t>
  </si>
  <si>
    <t>1016-11010</t>
  </si>
  <si>
    <t>«Սևանա լճի ավազանում հողային ռեսուրսների և արժեքավոր էկոհամակարգերի պահպանում և կայուն կառավարում`  ուղղված բազմակի օգուտների»</t>
  </si>
  <si>
    <t>1155</t>
  </si>
  <si>
    <t>Բնական ռեսուրսների և բնության հատուկ պահպանվող տարածքների կառավարում</t>
  </si>
  <si>
    <t>1155-11001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</si>
  <si>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</si>
  <si>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1155-32001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</si>
  <si>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</si>
  <si>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>ՀՀ ԿՐԹՈՒԹՅԱՆ, ԳԻՏՈՒԹՅԱՆ, ՄՇԱԿՈՒՅԹԻ և ՍՊՈՐՏԻ ՆԱԽԱՐԱՐՈՒԹՅՈՒՆ</t>
  </si>
  <si>
    <t>1045</t>
  </si>
  <si>
    <t>Մասնագիտական կրթության և ուսուցման ծրագիր</t>
  </si>
  <si>
    <t>1045-11007</t>
  </si>
  <si>
    <t>«Մասնագիտական կրթության և ուսուցման (ՄԿՈՒ) բարեփոխումներ` նոր օրենսդրության ներքո»</t>
  </si>
  <si>
    <t>1162</t>
  </si>
  <si>
    <t>Գիտական և գիտատեխնիկական հետազոտությունների ծրագիր</t>
  </si>
  <si>
    <t>1162-11020</t>
  </si>
  <si>
    <t>ՅՈՒՆԵՍԿՕ-ի աջակցությամբ իրականացվող «Մերձավոր Արևելքի աստղագիտական ժառանգություն 2» խորագրով միջազգային համաժողովի կազմակերպման դրամաշնորհային ծրագիր</t>
  </si>
  <si>
    <t>ՀՀ ԲԱՐՁՐ ՏԵԽՆՈԼՈԳԻԱԿԱՆ ԱՐԴՅՈՒՆԱԲԵՐՈՒԹՅԱՆ ՆԱԽԱՐԱՐՈՒԹՅՈՒՆ</t>
  </si>
  <si>
    <t>1235</t>
  </si>
  <si>
    <t>Թվային փոխակերպման գործընթացի իրականացում</t>
  </si>
  <si>
    <t>1235-11002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</si>
  <si>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</si>
  <si>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</si>
  <si>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</si>
  <si>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1235-31002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</si>
  <si>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</si>
  <si>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1235-32001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</si>
  <si>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</si>
  <si>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ՀՀ ՖԻՆԱՆՍՆԵՐԻ ՆԱԽԱՐԱՐՈՒԹՅՈՒՆ</t>
  </si>
  <si>
    <t>1031</t>
  </si>
  <si>
    <t>Հանրային հատվածի ֆինանսական ոլորտի մասնագետների վերապատրաստում</t>
  </si>
  <si>
    <t>1031-11002</t>
  </si>
  <si>
    <t>Եվրասիական զարգացման բանկի աջակցությամբ իրականացվող տեխնիկական աջակցության ծրագիր</t>
  </si>
  <si>
    <t>ՀՀ ՊԵՏԱԿԱՆ ԵԿԱՄՈՒՏՆԵՐԻ ԿՈՄԻՏԵ</t>
  </si>
  <si>
    <t>1023</t>
  </si>
  <si>
    <t>Հարկային և մաքսային ծառայություններ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</si>
  <si>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</si>
  <si>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</si>
  <si>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</si>
  <si>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</si>
  <si>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 xml:space="preserve"> (հազար դրամ) </t>
  </si>
  <si>
    <t xml:space="preserve"> ՀԱՇՎԵՏՎՈՒԹՅՈՒՆ
 Հայաստանի Հանրապետության 2025 թվականի պետական բյուջեի օտարերկրյա պետությունների  և կազմակերպությունների աջակցությամբ իրականացվող դրամաշնորհային ծրագրերի և միջոցառումների շրջանակներում կատարված ծախսերի վերաբերյալ  </t>
  </si>
  <si>
    <t xml:space="preserve">  Ը  Ն  Դ  Ա  Մ  Ե  Ն  Ը  
այդ թվում</t>
  </si>
  <si>
    <t xml:space="preserve">²  Հաշվի են առնված հաշվետու ժամանակաշրջանում օրենսդրության համաձայն կատարված փոփոխությունները:       </t>
  </si>
  <si>
    <t xml:space="preserve">¹  Հաստատված է «Հայաստանի Հանրապետության 2025 թվականի պետական բյուջեի մասին» Հայաստանի Հանրապետության օրենքով:     </t>
  </si>
  <si>
    <t>-</t>
  </si>
  <si>
    <t>Տարեկան պլան¹</t>
  </si>
  <si>
    <t>Տարեկան ճշտված պլան²</t>
  </si>
  <si>
    <t>Ջրամատակարարման և ջրահեռացման բարելավում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</si>
</sst>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;\(##,##0.0\);\-"/>
    <numFmt numFmtId="165" formatCode="0.0"/>
  </numFmts>
  <fonts count="30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  <font>
      <sz val="11"/>
      <name val="GHEA Grapalat"/>
      <family val="2"/>
    </font>
    <font>
      <sz val="10"/>
      <name val="GHEA Grapalat"/>
      <family val="2"/>
    </font>
    <font>
      <b/>
      <sz val="9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1" fillId="0" borderId="10" applyFill="0" applyProtection="0">
      <alignment horizontal="right" vertical="top"/>
    </xf>
  </cellStyleXfs>
  <cellXfs count="30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0" xfId="0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left" vertical="top" wrapText="1"/>
    </xf>
    <xf numFmtId="164" fontId="20" fillId="0" borderId="10" xfId="0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top" wrapText="1"/>
    </xf>
    <xf numFmtId="0" fontId="23" fillId="0" borderId="0" xfId="0" applyFont="1">
      <alignment horizontal="left" vertical="top" wrapText="1"/>
    </xf>
    <xf numFmtId="0" fontId="24" fillId="0" borderId="0" xfId="0" applyFo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0" fontId="27" fillId="0" borderId="0" xfId="0" applyFont="1">
      <alignment horizontal="left" vertical="top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165" fontId="18" fillId="0" borderId="10" xfId="0" applyNumberFormat="1" applyFont="1" applyBorder="1" applyAlignment="1">
      <alignment horizontal="center" vertical="top" wrapText="1"/>
    </xf>
    <xf numFmtId="165" fontId="29" fillId="0" borderId="10" xfId="0" applyNumberFormat="1" applyFont="1" applyBorder="1" applyAlignment="1">
      <alignment horizontal="center" vertical="top" wrapText="1"/>
    </xf>
    <xf numFmtId="165" fontId="20" fillId="0" borderId="10" xfId="0" applyNumberFormat="1" applyFont="1" applyBorder="1" applyAlignment="1">
      <alignment horizontal="center" vertical="top" wrapText="1"/>
    </xf>
    <xf numFmtId="0" fontId="29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0" xfId="0" applyFont="1" applyAlignment="1">
      <alignment horizontal="centerContinuous" vertical="center"/>
    </xf>
    <xf numFmtId="0" fontId="18" fillId="0" borderId="0" xfId="0" applyFont="1" applyAlignment="1">
      <alignment vertical="center" wrapText="1"/>
    </xf>
    <xf numFmtId="0" fontId="26" fillId="0" borderId="0" xfId="0" applyFont="1" applyAlignment="1">
      <alignment horizontal="centerContinuous" vertical="top" wrapText="1"/>
    </xf>
    <xf numFmtId="0" fontId="26" fillId="0" borderId="0" xfId="0" applyFo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zoomScale="106" zoomScaleNormal="106" workbookViewId="0"/>
  </sheetViews>
  <sheetFormatPr defaultRowHeight="12.75" x14ac:dyDescent="0.25"/>
  <cols>
    <col min="1" max="1" width="6.42578125" customWidth="1"/>
    <col min="2" max="2" width="7.7109375" customWidth="1"/>
    <col min="3" max="3" width="51.5703125" customWidth="1"/>
    <col min="4" max="4" width="13.85546875" customWidth="1"/>
    <col min="5" max="5" width="14" customWidth="1"/>
    <col min="6" max="6" width="13.85546875" customWidth="1"/>
    <col min="7" max="7" width="13.28515625" customWidth="1"/>
    <col min="8" max="8" width="14.140625" customWidth="1"/>
    <col min="9" max="9" width="13.85546875" customWidth="1"/>
    <col min="10" max="10" width="13.28515625" customWidth="1"/>
    <col min="11" max="11" width="13" customWidth="1"/>
    <col min="12" max="12" width="13.85546875" customWidth="1"/>
    <col min="13" max="13" width="15.85546875" customWidth="1"/>
    <col min="14" max="14" width="12.7109375" customWidth="1"/>
    <col min="15" max="15" width="15.140625" customWidth="1"/>
  </cols>
  <sheetData>
    <row r="1" spans="1:15" s="9" customFormat="1" ht="15.75" customHeight="1" x14ac:dyDescent="0.25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2"/>
      <c r="O1" s="22" t="s">
        <v>0</v>
      </c>
    </row>
    <row r="2" spans="1:15" s="9" customFormat="1" ht="15.75" customHeight="1" x14ac:dyDescent="0.25"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2" t="s">
        <v>1</v>
      </c>
    </row>
    <row r="3" spans="1:15" s="8" customFormat="1" ht="51.75" customHeight="1" x14ac:dyDescent="0.25">
      <c r="A3" s="21" t="s">
        <v>156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5" s="25" customFormat="1" ht="18" customHeight="1" x14ac:dyDescent="0.25">
      <c r="A4" s="24" t="s">
        <v>155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ht="14.25" customHeight="1" x14ac:dyDescent="0.25">
      <c r="A5" t="s">
        <v>2</v>
      </c>
    </row>
    <row r="6" spans="1:15" s="9" customFormat="1" ht="32.25" customHeight="1" x14ac:dyDescent="0.25">
      <c r="A6" s="26" t="s">
        <v>3</v>
      </c>
      <c r="B6" s="27"/>
      <c r="C6" s="28" t="s">
        <v>4</v>
      </c>
      <c r="D6" s="28" t="s">
        <v>161</v>
      </c>
      <c r="E6" s="26" t="s">
        <v>5</v>
      </c>
      <c r="F6" s="27"/>
      <c r="G6" s="28" t="s">
        <v>162</v>
      </c>
      <c r="H6" s="26" t="s">
        <v>5</v>
      </c>
      <c r="I6" s="27"/>
      <c r="J6" s="28" t="s">
        <v>6</v>
      </c>
      <c r="K6" s="26" t="s">
        <v>5</v>
      </c>
      <c r="L6" s="27"/>
      <c r="M6" s="28" t="s">
        <v>7</v>
      </c>
      <c r="N6" s="26" t="s">
        <v>5</v>
      </c>
      <c r="O6" s="27"/>
    </row>
    <row r="7" spans="1:15" s="9" customFormat="1" ht="50.25" customHeight="1" x14ac:dyDescent="0.25">
      <c r="A7" s="1" t="s">
        <v>8</v>
      </c>
      <c r="B7" s="1" t="s">
        <v>9</v>
      </c>
      <c r="C7" s="29"/>
      <c r="D7" s="29"/>
      <c r="E7" s="1" t="s">
        <v>10</v>
      </c>
      <c r="F7" s="1" t="s">
        <v>11</v>
      </c>
      <c r="G7" s="29"/>
      <c r="H7" s="1" t="s">
        <v>10</v>
      </c>
      <c r="I7" s="1" t="s">
        <v>11</v>
      </c>
      <c r="J7" s="29"/>
      <c r="K7" s="1" t="s">
        <v>10</v>
      </c>
      <c r="L7" s="1" t="s">
        <v>11</v>
      </c>
      <c r="M7" s="29"/>
      <c r="N7" s="1" t="s">
        <v>10</v>
      </c>
      <c r="O7" s="1" t="s">
        <v>11</v>
      </c>
    </row>
    <row r="8" spans="1:15" s="13" customFormat="1" ht="34.5" customHeight="1" x14ac:dyDescent="0.25">
      <c r="A8" s="10" t="s">
        <v>2</v>
      </c>
      <c r="B8" s="10" t="s">
        <v>2</v>
      </c>
      <c r="C8" s="11" t="s">
        <v>157</v>
      </c>
      <c r="D8" s="12">
        <v>18439826</v>
      </c>
      <c r="E8" s="12">
        <v>14508492.6</v>
      </c>
      <c r="F8" s="12">
        <v>3931333.4</v>
      </c>
      <c r="G8" s="12">
        <v>15570526.9</v>
      </c>
      <c r="H8" s="12">
        <v>12290081.4</v>
      </c>
      <c r="I8" s="12">
        <v>3280445.5</v>
      </c>
      <c r="J8" s="12">
        <v>7621832.2000000002</v>
      </c>
      <c r="K8" s="12">
        <v>5843219.2999999998</v>
      </c>
      <c r="L8" s="12">
        <v>1778613</v>
      </c>
      <c r="M8" s="17">
        <f>J8/G8*100</f>
        <v>48.950380735028304</v>
      </c>
      <c r="N8" s="17">
        <f t="shared" ref="N8:O8" si="0">K8/H8*100</f>
        <v>47.544187136140522</v>
      </c>
      <c r="O8" s="17">
        <f t="shared" si="0"/>
        <v>54.218641949698601</v>
      </c>
    </row>
    <row r="9" spans="1:15" ht="29.25" customHeight="1" x14ac:dyDescent="0.25">
      <c r="A9" s="2" t="s">
        <v>2</v>
      </c>
      <c r="B9" s="2" t="s">
        <v>2</v>
      </c>
      <c r="C9" s="3" t="s">
        <v>12</v>
      </c>
      <c r="D9" s="4">
        <v>2323.1</v>
      </c>
      <c r="E9" s="4">
        <v>1935.5</v>
      </c>
      <c r="F9" s="4">
        <v>387.6</v>
      </c>
      <c r="G9" s="4">
        <v>2323.1</v>
      </c>
      <c r="H9" s="4">
        <v>1935.5</v>
      </c>
      <c r="I9" s="4">
        <v>387.6</v>
      </c>
      <c r="J9" s="4">
        <v>2407.6</v>
      </c>
      <c r="K9" s="4">
        <v>2020</v>
      </c>
      <c r="L9" s="4">
        <v>387.6</v>
      </c>
      <c r="M9" s="17">
        <f>J9/G9*100</f>
        <v>103.63738108561836</v>
      </c>
      <c r="N9" s="17">
        <f t="shared" ref="N9:N10" si="1">K9/H9*100</f>
        <v>104.36579695169208</v>
      </c>
      <c r="O9" s="17">
        <f t="shared" ref="O9:O10" si="2">L9/I9*100</f>
        <v>100</v>
      </c>
    </row>
    <row r="10" spans="1:15" ht="32.25" customHeight="1" x14ac:dyDescent="0.25">
      <c r="A10" s="2" t="s">
        <v>13</v>
      </c>
      <c r="B10" s="2" t="s">
        <v>2</v>
      </c>
      <c r="C10" s="3" t="s">
        <v>14</v>
      </c>
      <c r="D10" s="4">
        <v>2323.1</v>
      </c>
      <c r="E10" s="4">
        <v>1935.5</v>
      </c>
      <c r="F10" s="4">
        <v>387.6</v>
      </c>
      <c r="G10" s="4">
        <v>2323.1</v>
      </c>
      <c r="H10" s="4">
        <v>1935.5</v>
      </c>
      <c r="I10" s="4">
        <v>387.6</v>
      </c>
      <c r="J10" s="4">
        <v>2407.6</v>
      </c>
      <c r="K10" s="4">
        <v>2020</v>
      </c>
      <c r="L10" s="4">
        <v>387.6</v>
      </c>
      <c r="M10" s="17">
        <f>J10/G10*100</f>
        <v>103.63738108561836</v>
      </c>
      <c r="N10" s="17">
        <f t="shared" si="1"/>
        <v>104.36579695169208</v>
      </c>
      <c r="O10" s="17">
        <f t="shared" si="2"/>
        <v>100</v>
      </c>
    </row>
    <row r="11" spans="1:15" ht="21" customHeight="1" x14ac:dyDescent="0.25">
      <c r="A11" s="2" t="s">
        <v>2</v>
      </c>
      <c r="B11" s="2" t="s">
        <v>2</v>
      </c>
      <c r="C11" s="5" t="s">
        <v>15</v>
      </c>
      <c r="D11" s="5" t="s">
        <v>16</v>
      </c>
      <c r="E11" s="5" t="s">
        <v>16</v>
      </c>
      <c r="F11" s="5" t="s">
        <v>16</v>
      </c>
      <c r="G11" s="5" t="s">
        <v>16</v>
      </c>
      <c r="H11" s="5" t="s">
        <v>16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  <c r="N11" s="5" t="s">
        <v>16</v>
      </c>
      <c r="O11" s="5" t="s">
        <v>16</v>
      </c>
    </row>
    <row r="12" spans="1:15" ht="65.25" customHeight="1" x14ac:dyDescent="0.25">
      <c r="A12" s="2" t="s">
        <v>2</v>
      </c>
      <c r="B12" s="2" t="s">
        <v>17</v>
      </c>
      <c r="C12" s="5" t="s">
        <v>18</v>
      </c>
      <c r="D12" s="6">
        <v>2323.1</v>
      </c>
      <c r="E12" s="6">
        <v>1935.5</v>
      </c>
      <c r="F12" s="6">
        <v>387.6</v>
      </c>
      <c r="G12" s="6">
        <v>2323.1</v>
      </c>
      <c r="H12" s="6">
        <v>1935.5</v>
      </c>
      <c r="I12" s="6">
        <v>387.6</v>
      </c>
      <c r="J12" s="6">
        <v>2407.6</v>
      </c>
      <c r="K12" s="6">
        <v>2020</v>
      </c>
      <c r="L12" s="6">
        <v>387.6</v>
      </c>
      <c r="M12" s="18">
        <f>J12/G12*100</f>
        <v>103.63738108561836</v>
      </c>
      <c r="N12" s="18">
        <f t="shared" ref="N12:N14" si="3">K12/H12*100</f>
        <v>104.36579695169208</v>
      </c>
      <c r="O12" s="18">
        <f t="shared" ref="O12:O14" si="4">L12/I12*100</f>
        <v>100</v>
      </c>
    </row>
    <row r="13" spans="1:15" ht="42.75" customHeight="1" x14ac:dyDescent="0.25">
      <c r="A13" s="2" t="s">
        <v>2</v>
      </c>
      <c r="B13" s="2" t="s">
        <v>2</v>
      </c>
      <c r="C13" s="3" t="s">
        <v>19</v>
      </c>
      <c r="D13" s="4">
        <v>8867194.8000000007</v>
      </c>
      <c r="E13" s="4">
        <v>6784931.9000000004</v>
      </c>
      <c r="F13" s="4">
        <v>2082262.9</v>
      </c>
      <c r="G13" s="4">
        <v>5793096.2000000002</v>
      </c>
      <c r="H13" s="4">
        <v>4071262</v>
      </c>
      <c r="I13" s="4">
        <v>1721834.2</v>
      </c>
      <c r="J13" s="4">
        <v>3613767.7</v>
      </c>
      <c r="K13" s="4">
        <v>2452179.4</v>
      </c>
      <c r="L13" s="4">
        <v>1161588.3</v>
      </c>
      <c r="M13" s="17">
        <f>J13/G13*100</f>
        <v>62.380591919050133</v>
      </c>
      <c r="N13" s="17">
        <f t="shared" si="3"/>
        <v>60.231431924548204</v>
      </c>
      <c r="O13" s="17">
        <f t="shared" si="4"/>
        <v>67.462262045904311</v>
      </c>
    </row>
    <row r="14" spans="1:15" ht="23.25" customHeight="1" x14ac:dyDescent="0.25">
      <c r="A14" s="2" t="s">
        <v>20</v>
      </c>
      <c r="B14" s="2" t="s">
        <v>2</v>
      </c>
      <c r="C14" s="3" t="s">
        <v>21</v>
      </c>
      <c r="D14" s="4">
        <v>352598.4</v>
      </c>
      <c r="E14" s="4">
        <v>283581.59999999998</v>
      </c>
      <c r="F14" s="4">
        <v>69016.800000000003</v>
      </c>
      <c r="G14" s="4">
        <v>220579.20000000001</v>
      </c>
      <c r="H14" s="4">
        <v>185895.8</v>
      </c>
      <c r="I14" s="4">
        <v>34683.4</v>
      </c>
      <c r="J14" s="4">
        <v>63575.3</v>
      </c>
      <c r="K14" s="4">
        <v>30000</v>
      </c>
      <c r="L14" s="4">
        <v>33575.300000000003</v>
      </c>
      <c r="M14" s="17">
        <f>J14/G14*100</f>
        <v>28.821983215099156</v>
      </c>
      <c r="N14" s="17">
        <f t="shared" si="3"/>
        <v>16.138073049525595</v>
      </c>
      <c r="O14" s="17">
        <f t="shared" si="4"/>
        <v>96.805099846035858</v>
      </c>
    </row>
    <row r="15" spans="1:15" ht="18" customHeight="1" x14ac:dyDescent="0.25">
      <c r="A15" s="2" t="s">
        <v>2</v>
      </c>
      <c r="B15" s="2" t="s">
        <v>2</v>
      </c>
      <c r="C15" s="5" t="s">
        <v>15</v>
      </c>
      <c r="D15" s="5" t="s">
        <v>16</v>
      </c>
      <c r="E15" s="5" t="s">
        <v>16</v>
      </c>
      <c r="F15" s="5" t="s">
        <v>16</v>
      </c>
      <c r="G15" s="5" t="s">
        <v>16</v>
      </c>
      <c r="H15" s="5" t="s">
        <v>16</v>
      </c>
      <c r="I15" s="5" t="s">
        <v>16</v>
      </c>
      <c r="J15" s="5" t="s">
        <v>16</v>
      </c>
      <c r="K15" s="5" t="s">
        <v>16</v>
      </c>
      <c r="L15" s="5" t="s">
        <v>16</v>
      </c>
      <c r="M15" s="5" t="s">
        <v>16</v>
      </c>
      <c r="N15" s="5" t="s">
        <v>16</v>
      </c>
      <c r="O15" s="5" t="s">
        <v>16</v>
      </c>
    </row>
    <row r="16" spans="1:15" ht="51" customHeight="1" x14ac:dyDescent="0.25">
      <c r="A16" s="2" t="s">
        <v>2</v>
      </c>
      <c r="B16" s="2" t="s">
        <v>22</v>
      </c>
      <c r="C16" s="5" t="s">
        <v>23</v>
      </c>
      <c r="D16" s="6">
        <v>49831.199999999997</v>
      </c>
      <c r="E16" s="6">
        <v>39685.800000000003</v>
      </c>
      <c r="F16" s="6">
        <v>10145.4</v>
      </c>
      <c r="G16" s="6">
        <v>812</v>
      </c>
      <c r="H16" s="6">
        <v>0</v>
      </c>
      <c r="I16" s="6">
        <v>812</v>
      </c>
      <c r="J16" s="6">
        <v>805.4</v>
      </c>
      <c r="K16" s="6">
        <v>0</v>
      </c>
      <c r="L16" s="6">
        <v>805.4</v>
      </c>
      <c r="M16" s="18">
        <f t="shared" ref="M16:M17" si="5">J16/G16*100</f>
        <v>99.187192118226591</v>
      </c>
      <c r="N16" s="18" t="s">
        <v>160</v>
      </c>
      <c r="O16" s="18">
        <f t="shared" ref="O16:O17" si="6">L16/I16*100</f>
        <v>99.187192118226591</v>
      </c>
    </row>
    <row r="17" spans="1:15" ht="79.5" customHeight="1" x14ac:dyDescent="0.25">
      <c r="A17" s="2" t="s">
        <v>2</v>
      </c>
      <c r="B17" s="2" t="s">
        <v>25</v>
      </c>
      <c r="C17" s="5" t="s">
        <v>26</v>
      </c>
      <c r="D17" s="6">
        <v>302767.2</v>
      </c>
      <c r="E17" s="6">
        <v>243895.8</v>
      </c>
      <c r="F17" s="6">
        <v>58871.4</v>
      </c>
      <c r="G17" s="6">
        <v>219767.2</v>
      </c>
      <c r="H17" s="6">
        <v>185895.8</v>
      </c>
      <c r="I17" s="6">
        <v>33871.4</v>
      </c>
      <c r="J17" s="6">
        <v>62770</v>
      </c>
      <c r="K17" s="6">
        <v>30000</v>
      </c>
      <c r="L17" s="6">
        <v>32770</v>
      </c>
      <c r="M17" s="18">
        <f t="shared" si="5"/>
        <v>28.562042015368988</v>
      </c>
      <c r="N17" s="18">
        <f t="shared" ref="N17:N18" si="7">K17/H17*100</f>
        <v>16.138073049525595</v>
      </c>
      <c r="O17" s="18">
        <f t="shared" si="6"/>
        <v>96.748289117072218</v>
      </c>
    </row>
    <row r="18" spans="1:15" ht="35.25" customHeight="1" x14ac:dyDescent="0.25">
      <c r="A18" s="2" t="s">
        <v>27</v>
      </c>
      <c r="B18" s="2" t="s">
        <v>2</v>
      </c>
      <c r="C18" s="3" t="s">
        <v>28</v>
      </c>
      <c r="D18" s="4">
        <v>462526.5</v>
      </c>
      <c r="E18" s="4">
        <v>462526.5</v>
      </c>
      <c r="F18" s="4">
        <v>0</v>
      </c>
      <c r="G18" s="4">
        <v>62855.7</v>
      </c>
      <c r="H18" s="4">
        <v>62855.7</v>
      </c>
      <c r="I18" s="4">
        <v>0</v>
      </c>
      <c r="J18" s="4">
        <v>61262.9</v>
      </c>
      <c r="K18" s="4">
        <v>61262.9</v>
      </c>
      <c r="L18" s="4">
        <v>0</v>
      </c>
      <c r="M18" s="17">
        <f>J18/G18*100</f>
        <v>97.465941831846607</v>
      </c>
      <c r="N18" s="17">
        <f t="shared" si="7"/>
        <v>97.465941831846607</v>
      </c>
      <c r="O18" s="3" t="s">
        <v>24</v>
      </c>
    </row>
    <row r="19" spans="1:15" ht="21" customHeight="1" x14ac:dyDescent="0.25">
      <c r="A19" s="2" t="s">
        <v>2</v>
      </c>
      <c r="B19" s="2" t="s">
        <v>2</v>
      </c>
      <c r="C19" s="5" t="s">
        <v>15</v>
      </c>
      <c r="D19" s="5" t="s">
        <v>16</v>
      </c>
      <c r="E19" s="5" t="s">
        <v>16</v>
      </c>
      <c r="F19" s="5" t="s">
        <v>16</v>
      </c>
      <c r="G19" s="5" t="s">
        <v>16</v>
      </c>
      <c r="H19" s="5" t="s">
        <v>16</v>
      </c>
      <c r="I19" s="5" t="s">
        <v>16</v>
      </c>
      <c r="J19" s="5" t="s">
        <v>16</v>
      </c>
      <c r="K19" s="5" t="s">
        <v>16</v>
      </c>
      <c r="L19" s="5" t="s">
        <v>16</v>
      </c>
      <c r="M19" s="5" t="s">
        <v>16</v>
      </c>
      <c r="N19" s="5" t="s">
        <v>16</v>
      </c>
      <c r="O19" s="5" t="s">
        <v>16</v>
      </c>
    </row>
    <row r="20" spans="1:15" ht="56.25" customHeight="1" x14ac:dyDescent="0.25">
      <c r="A20" s="2" t="s">
        <v>2</v>
      </c>
      <c r="B20" s="2" t="s">
        <v>29</v>
      </c>
      <c r="C20" s="5" t="s">
        <v>30</v>
      </c>
      <c r="D20" s="6">
        <v>203238.8</v>
      </c>
      <c r="E20" s="6">
        <v>203238.8</v>
      </c>
      <c r="F20" s="6">
        <v>0</v>
      </c>
      <c r="G20" s="6">
        <v>31055.7</v>
      </c>
      <c r="H20" s="6">
        <v>31055.7</v>
      </c>
      <c r="I20" s="6">
        <v>0</v>
      </c>
      <c r="J20" s="6">
        <v>29899.7</v>
      </c>
      <c r="K20" s="6">
        <v>29899.7</v>
      </c>
      <c r="L20" s="6">
        <v>0</v>
      </c>
      <c r="M20" s="18">
        <f t="shared" ref="M20:N22" si="8">J20/G20*100</f>
        <v>96.277655953657458</v>
      </c>
      <c r="N20" s="18">
        <f t="shared" si="8"/>
        <v>96.277655953657458</v>
      </c>
      <c r="O20" s="20" t="s">
        <v>24</v>
      </c>
    </row>
    <row r="21" spans="1:15" ht="95.25" customHeight="1" x14ac:dyDescent="0.25">
      <c r="A21" s="2" t="s">
        <v>2</v>
      </c>
      <c r="B21" s="2" t="s">
        <v>31</v>
      </c>
      <c r="C21" s="5" t="s">
        <v>32</v>
      </c>
      <c r="D21" s="6">
        <v>259287.7</v>
      </c>
      <c r="E21" s="6">
        <v>259287.7</v>
      </c>
      <c r="F21" s="6">
        <v>0</v>
      </c>
      <c r="G21" s="6">
        <v>31800</v>
      </c>
      <c r="H21" s="6">
        <v>31800</v>
      </c>
      <c r="I21" s="6">
        <v>0</v>
      </c>
      <c r="J21" s="6">
        <v>31363.200000000001</v>
      </c>
      <c r="K21" s="6">
        <v>31363.200000000001</v>
      </c>
      <c r="L21" s="6">
        <v>0</v>
      </c>
      <c r="M21" s="18">
        <f t="shared" si="8"/>
        <v>98.62641509433962</v>
      </c>
      <c r="N21" s="18">
        <f t="shared" si="8"/>
        <v>98.62641509433962</v>
      </c>
      <c r="O21" s="20" t="s">
        <v>24</v>
      </c>
    </row>
    <row r="22" spans="1:15" ht="27.75" customHeight="1" x14ac:dyDescent="0.25">
      <c r="A22" s="2" t="s">
        <v>33</v>
      </c>
      <c r="B22" s="2" t="s">
        <v>2</v>
      </c>
      <c r="C22" s="3" t="s">
        <v>34</v>
      </c>
      <c r="D22" s="4">
        <v>994721.1</v>
      </c>
      <c r="E22" s="4">
        <v>90320</v>
      </c>
      <c r="F22" s="4">
        <v>904401.1</v>
      </c>
      <c r="G22" s="4">
        <v>1562118.8</v>
      </c>
      <c r="H22" s="4">
        <v>344310.7</v>
      </c>
      <c r="I22" s="4">
        <v>1217808.1000000001</v>
      </c>
      <c r="J22" s="4">
        <v>1062940.6000000001</v>
      </c>
      <c r="K22" s="4">
        <v>268841.90000000002</v>
      </c>
      <c r="L22" s="4">
        <v>794098.8</v>
      </c>
      <c r="M22" s="17">
        <f>J22/G22*100</f>
        <v>68.044799153559893</v>
      </c>
      <c r="N22" s="17">
        <f t="shared" si="8"/>
        <v>78.081192364919247</v>
      </c>
      <c r="O22" s="17">
        <f t="shared" ref="O22" si="9">L22/I22*100</f>
        <v>65.207219429727886</v>
      </c>
    </row>
    <row r="23" spans="1:15" ht="21" customHeight="1" x14ac:dyDescent="0.25">
      <c r="A23" s="2" t="s">
        <v>2</v>
      </c>
      <c r="B23" s="2" t="s">
        <v>2</v>
      </c>
      <c r="C23" s="5" t="s">
        <v>15</v>
      </c>
      <c r="D23" s="5" t="s">
        <v>16</v>
      </c>
      <c r="E23" s="5" t="s">
        <v>16</v>
      </c>
      <c r="F23" s="5" t="s">
        <v>16</v>
      </c>
      <c r="G23" s="5" t="s">
        <v>16</v>
      </c>
      <c r="H23" s="5" t="s">
        <v>16</v>
      </c>
      <c r="I23" s="5" t="s">
        <v>16</v>
      </c>
      <c r="J23" s="5" t="s">
        <v>16</v>
      </c>
      <c r="K23" s="5" t="s">
        <v>16</v>
      </c>
      <c r="L23" s="5" t="s">
        <v>16</v>
      </c>
      <c r="M23" s="5" t="s">
        <v>16</v>
      </c>
      <c r="N23" s="5" t="s">
        <v>16</v>
      </c>
      <c r="O23" s="5" t="s">
        <v>16</v>
      </c>
    </row>
    <row r="24" spans="1:15" ht="66" customHeight="1" x14ac:dyDescent="0.25">
      <c r="A24" s="2" t="s">
        <v>2</v>
      </c>
      <c r="B24" s="2" t="s">
        <v>35</v>
      </c>
      <c r="C24" s="5" t="s">
        <v>36</v>
      </c>
      <c r="D24" s="6">
        <v>108384</v>
      </c>
      <c r="E24" s="6">
        <v>90320</v>
      </c>
      <c r="F24" s="6">
        <v>18064</v>
      </c>
      <c r="G24" s="6">
        <v>108384</v>
      </c>
      <c r="H24" s="6">
        <v>90320</v>
      </c>
      <c r="I24" s="6">
        <v>18064</v>
      </c>
      <c r="J24" s="6">
        <v>11571.1</v>
      </c>
      <c r="K24" s="6">
        <v>9723.5</v>
      </c>
      <c r="L24" s="6">
        <v>1847.6</v>
      </c>
      <c r="M24" s="18">
        <f t="shared" ref="M24:M25" si="10">J24/G24*100</f>
        <v>10.67602229111308</v>
      </c>
      <c r="N24" s="18">
        <f t="shared" ref="N24:N26" si="11">K24/H24*100</f>
        <v>10.765611160318866</v>
      </c>
      <c r="O24" s="18">
        <f t="shared" ref="O24:O26" si="12">L24/I24*100</f>
        <v>10.228077945084145</v>
      </c>
    </row>
    <row r="25" spans="1:15" ht="64.5" customHeight="1" x14ac:dyDescent="0.25">
      <c r="A25" s="2" t="s">
        <v>2</v>
      </c>
      <c r="B25" s="2" t="s">
        <v>37</v>
      </c>
      <c r="C25" s="5" t="s">
        <v>38</v>
      </c>
      <c r="D25" s="6">
        <v>886337.1</v>
      </c>
      <c r="E25" s="6">
        <v>0</v>
      </c>
      <c r="F25" s="6">
        <v>886337.1</v>
      </c>
      <c r="G25" s="6">
        <v>1453734.8</v>
      </c>
      <c r="H25" s="6">
        <v>253990.7</v>
      </c>
      <c r="I25" s="6">
        <v>1199744.1000000001</v>
      </c>
      <c r="J25" s="6">
        <v>1051369.6000000001</v>
      </c>
      <c r="K25" s="6">
        <v>259118.4</v>
      </c>
      <c r="L25" s="6">
        <v>792251.2</v>
      </c>
      <c r="M25" s="18">
        <f t="shared" si="10"/>
        <v>72.32196684016921</v>
      </c>
      <c r="N25" s="18">
        <f t="shared" si="11"/>
        <v>102.01885344620885</v>
      </c>
      <c r="O25" s="18">
        <f t="shared" si="12"/>
        <v>66.035015300346117</v>
      </c>
    </row>
    <row r="26" spans="1:15" ht="28.5" customHeight="1" x14ac:dyDescent="0.25">
      <c r="A26" s="2" t="s">
        <v>39</v>
      </c>
      <c r="B26" s="2" t="s">
        <v>2</v>
      </c>
      <c r="C26" s="3" t="s">
        <v>163</v>
      </c>
      <c r="D26" s="4">
        <v>3706414.8</v>
      </c>
      <c r="E26" s="4">
        <v>3022333.5</v>
      </c>
      <c r="F26" s="4">
        <v>684081.3</v>
      </c>
      <c r="G26" s="4">
        <v>2446005.1</v>
      </c>
      <c r="H26" s="4">
        <v>2113536.1</v>
      </c>
      <c r="I26" s="4">
        <v>332469</v>
      </c>
      <c r="J26" s="4">
        <v>2241733.5</v>
      </c>
      <c r="K26" s="4">
        <v>1948481.6</v>
      </c>
      <c r="L26" s="4">
        <v>293251.90000000002</v>
      </c>
      <c r="M26" s="17">
        <f>J26/G26*100</f>
        <v>91.648766390552495</v>
      </c>
      <c r="N26" s="17">
        <f t="shared" si="11"/>
        <v>92.190599441381664</v>
      </c>
      <c r="O26" s="17">
        <f t="shared" si="12"/>
        <v>88.204283707653957</v>
      </c>
    </row>
    <row r="27" spans="1:15" ht="21" customHeight="1" x14ac:dyDescent="0.25">
      <c r="A27" s="2" t="s">
        <v>2</v>
      </c>
      <c r="B27" s="2" t="s">
        <v>2</v>
      </c>
      <c r="C27" s="5" t="s">
        <v>15</v>
      </c>
      <c r="D27" s="5" t="s">
        <v>16</v>
      </c>
      <c r="E27" s="5" t="s">
        <v>16</v>
      </c>
      <c r="F27" s="5" t="s">
        <v>16</v>
      </c>
      <c r="G27" s="5" t="s">
        <v>16</v>
      </c>
      <c r="H27" s="5" t="s">
        <v>16</v>
      </c>
      <c r="I27" s="5" t="s">
        <v>16</v>
      </c>
      <c r="J27" s="5" t="s">
        <v>16</v>
      </c>
      <c r="K27" s="5" t="s">
        <v>16</v>
      </c>
      <c r="L27" s="5" t="s">
        <v>16</v>
      </c>
      <c r="M27" s="5" t="s">
        <v>16</v>
      </c>
      <c r="N27" s="5" t="s">
        <v>16</v>
      </c>
      <c r="O27" s="5" t="s">
        <v>16</v>
      </c>
    </row>
    <row r="28" spans="1:15" ht="62.25" customHeight="1" x14ac:dyDescent="0.25">
      <c r="A28" s="2" t="s">
        <v>2</v>
      </c>
      <c r="B28" s="2" t="s">
        <v>40</v>
      </c>
      <c r="C28" s="5" t="s">
        <v>41</v>
      </c>
      <c r="D28" s="6">
        <v>11615.2</v>
      </c>
      <c r="E28" s="6">
        <v>9679.2999999999993</v>
      </c>
      <c r="F28" s="6">
        <v>1935.9</v>
      </c>
      <c r="G28" s="6">
        <v>11615.2</v>
      </c>
      <c r="H28" s="6">
        <v>9679.2999999999993</v>
      </c>
      <c r="I28" s="6">
        <v>1935.9</v>
      </c>
      <c r="J28" s="6">
        <v>9525.6</v>
      </c>
      <c r="K28" s="6">
        <v>7955.6</v>
      </c>
      <c r="L28" s="6">
        <v>1570</v>
      </c>
      <c r="M28" s="19">
        <f t="shared" ref="M28:M30" si="13">J28/G28*100</f>
        <v>82.009780287898622</v>
      </c>
      <c r="N28" s="19">
        <f t="shared" ref="N28:N31" si="14">K28/H28*100</f>
        <v>82.191894041924527</v>
      </c>
      <c r="O28" s="19">
        <f t="shared" ref="O28:O31" si="15">L28/I28*100</f>
        <v>81.099230332145254</v>
      </c>
    </row>
    <row r="29" spans="1:15" ht="63.75" customHeight="1" x14ac:dyDescent="0.25">
      <c r="A29" s="2" t="s">
        <v>2</v>
      </c>
      <c r="B29" s="2" t="s">
        <v>42</v>
      </c>
      <c r="C29" s="5" t="s">
        <v>43</v>
      </c>
      <c r="D29" s="6">
        <v>0</v>
      </c>
      <c r="E29" s="6">
        <v>0</v>
      </c>
      <c r="F29" s="6">
        <v>0</v>
      </c>
      <c r="G29" s="6">
        <v>7480.2</v>
      </c>
      <c r="H29" s="6">
        <v>4986.8</v>
      </c>
      <c r="I29" s="6">
        <v>2493.4</v>
      </c>
      <c r="J29" s="6">
        <v>7394.3</v>
      </c>
      <c r="K29" s="6">
        <v>5317.3</v>
      </c>
      <c r="L29" s="6">
        <v>2077</v>
      </c>
      <c r="M29" s="19">
        <f t="shared" si="13"/>
        <v>98.851634983021853</v>
      </c>
      <c r="N29" s="19">
        <f t="shared" si="14"/>
        <v>106.62749659100024</v>
      </c>
      <c r="O29" s="19">
        <f t="shared" si="15"/>
        <v>83.299911767065055</v>
      </c>
    </row>
    <row r="30" spans="1:15" ht="78" customHeight="1" x14ac:dyDescent="0.25">
      <c r="A30" s="2" t="s">
        <v>2</v>
      </c>
      <c r="B30" s="2" t="s">
        <v>44</v>
      </c>
      <c r="C30" s="5" t="s">
        <v>45</v>
      </c>
      <c r="D30" s="6">
        <v>3694799.6</v>
      </c>
      <c r="E30" s="6">
        <v>3012654.2</v>
      </c>
      <c r="F30" s="6">
        <v>682145.4</v>
      </c>
      <c r="G30" s="6">
        <v>2426909.7000000002</v>
      </c>
      <c r="H30" s="6">
        <v>2098870</v>
      </c>
      <c r="I30" s="6">
        <v>328039.7</v>
      </c>
      <c r="J30" s="6">
        <v>2224813.7000000002</v>
      </c>
      <c r="K30" s="6">
        <v>1935208.7</v>
      </c>
      <c r="L30" s="6">
        <v>289605</v>
      </c>
      <c r="M30" s="19">
        <f t="shared" si="13"/>
        <v>91.6727021199017</v>
      </c>
      <c r="N30" s="19">
        <f t="shared" si="14"/>
        <v>92.202408915273466</v>
      </c>
      <c r="O30" s="19">
        <f t="shared" si="15"/>
        <v>88.283521781052727</v>
      </c>
    </row>
    <row r="31" spans="1:15" ht="25.5" customHeight="1" x14ac:dyDescent="0.25">
      <c r="A31" s="2" t="s">
        <v>46</v>
      </c>
      <c r="B31" s="2" t="s">
        <v>2</v>
      </c>
      <c r="C31" s="3" t="s">
        <v>47</v>
      </c>
      <c r="D31" s="4">
        <v>1335361.6000000001</v>
      </c>
      <c r="E31" s="4">
        <v>1082312.3</v>
      </c>
      <c r="F31" s="4">
        <v>253049.3</v>
      </c>
      <c r="G31" s="4">
        <v>349913.2</v>
      </c>
      <c r="H31" s="4">
        <v>240761</v>
      </c>
      <c r="I31" s="4">
        <v>109152.2</v>
      </c>
      <c r="J31" s="4">
        <v>48119</v>
      </c>
      <c r="K31" s="4">
        <v>34743.800000000003</v>
      </c>
      <c r="L31" s="4">
        <v>13375.2</v>
      </c>
      <c r="M31" s="17">
        <f>J31/G31*100</f>
        <v>13.751696134927178</v>
      </c>
      <c r="N31" s="17">
        <f t="shared" si="14"/>
        <v>14.430825590523384</v>
      </c>
      <c r="O31" s="17">
        <f t="shared" si="15"/>
        <v>12.253715454200648</v>
      </c>
    </row>
    <row r="32" spans="1:15" ht="21" customHeight="1" x14ac:dyDescent="0.25">
      <c r="A32" s="2" t="s">
        <v>2</v>
      </c>
      <c r="B32" s="2" t="s">
        <v>2</v>
      </c>
      <c r="C32" s="5" t="s">
        <v>15</v>
      </c>
      <c r="D32" s="5" t="s">
        <v>16</v>
      </c>
      <c r="E32" s="5" t="s">
        <v>16</v>
      </c>
      <c r="F32" s="5" t="s">
        <v>16</v>
      </c>
      <c r="G32" s="5" t="s">
        <v>16</v>
      </c>
      <c r="H32" s="5" t="s">
        <v>16</v>
      </c>
      <c r="I32" s="5" t="s">
        <v>16</v>
      </c>
      <c r="J32" s="5" t="s">
        <v>16</v>
      </c>
      <c r="K32" s="5" t="s">
        <v>16</v>
      </c>
      <c r="L32" s="5" t="s">
        <v>16</v>
      </c>
      <c r="M32" s="5" t="s">
        <v>16</v>
      </c>
      <c r="N32" s="5" t="s">
        <v>16</v>
      </c>
      <c r="O32" s="5" t="s">
        <v>16</v>
      </c>
    </row>
    <row r="33" spans="1:15" ht="75" customHeight="1" x14ac:dyDescent="0.25">
      <c r="A33" s="2" t="s">
        <v>2</v>
      </c>
      <c r="B33" s="2" t="s">
        <v>48</v>
      </c>
      <c r="C33" s="5" t="s">
        <v>49</v>
      </c>
      <c r="D33" s="6">
        <v>655158.80000000005</v>
      </c>
      <c r="E33" s="6">
        <v>515465.4</v>
      </c>
      <c r="F33" s="6">
        <v>139693.4</v>
      </c>
      <c r="G33" s="6">
        <v>250000</v>
      </c>
      <c r="H33" s="6">
        <v>157500</v>
      </c>
      <c r="I33" s="6">
        <v>92500</v>
      </c>
      <c r="J33" s="6">
        <v>48119</v>
      </c>
      <c r="K33" s="6">
        <v>34743.800000000003</v>
      </c>
      <c r="L33" s="6">
        <v>13375.2</v>
      </c>
      <c r="M33" s="18">
        <f t="shared" ref="M33" si="16">J33/G33*100</f>
        <v>19.247600000000002</v>
      </c>
      <c r="N33" s="18">
        <f t="shared" ref="N33" si="17">K33/H33*100</f>
        <v>22.059555555555558</v>
      </c>
      <c r="O33" s="18">
        <f t="shared" ref="O33" si="18">L33/I33*100</f>
        <v>14.459675675675676</v>
      </c>
    </row>
    <row r="34" spans="1:15" ht="66" customHeight="1" x14ac:dyDescent="0.25">
      <c r="A34" s="2" t="s">
        <v>2</v>
      </c>
      <c r="B34" s="2" t="s">
        <v>50</v>
      </c>
      <c r="C34" s="5" t="s">
        <v>51</v>
      </c>
      <c r="D34" s="6">
        <v>38841.699999999997</v>
      </c>
      <c r="E34" s="6">
        <v>32379.3</v>
      </c>
      <c r="F34" s="6">
        <v>6462.4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7" t="s">
        <v>24</v>
      </c>
      <c r="N34" s="7" t="s">
        <v>24</v>
      </c>
      <c r="O34" s="7" t="s">
        <v>24</v>
      </c>
    </row>
    <row r="35" spans="1:15" ht="65.25" customHeight="1" x14ac:dyDescent="0.25">
      <c r="A35" s="2" t="s">
        <v>2</v>
      </c>
      <c r="B35" s="2" t="s">
        <v>52</v>
      </c>
      <c r="C35" s="5" t="s">
        <v>53</v>
      </c>
      <c r="D35" s="6">
        <v>99913.2</v>
      </c>
      <c r="E35" s="6">
        <v>83261</v>
      </c>
      <c r="F35" s="6">
        <v>16652.2</v>
      </c>
      <c r="G35" s="6">
        <v>99913.2</v>
      </c>
      <c r="H35" s="6">
        <v>83261</v>
      </c>
      <c r="I35" s="6">
        <v>16652.2</v>
      </c>
      <c r="J35" s="6">
        <v>0</v>
      </c>
      <c r="K35" s="6">
        <v>0</v>
      </c>
      <c r="L35" s="6">
        <v>0</v>
      </c>
      <c r="M35" s="7" t="s">
        <v>24</v>
      </c>
      <c r="N35" s="7" t="s">
        <v>24</v>
      </c>
      <c r="O35" s="7" t="s">
        <v>24</v>
      </c>
    </row>
    <row r="36" spans="1:15" ht="65.25" customHeight="1" x14ac:dyDescent="0.25">
      <c r="A36" s="2" t="s">
        <v>2</v>
      </c>
      <c r="B36" s="2" t="s">
        <v>54</v>
      </c>
      <c r="C36" s="5" t="s">
        <v>55</v>
      </c>
      <c r="D36" s="6">
        <v>432957.1</v>
      </c>
      <c r="E36" s="6">
        <v>360797.6</v>
      </c>
      <c r="F36" s="6">
        <v>72159.5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7" t="s">
        <v>24</v>
      </c>
      <c r="N36" s="7" t="s">
        <v>24</v>
      </c>
      <c r="O36" s="7" t="s">
        <v>24</v>
      </c>
    </row>
    <row r="37" spans="1:15" ht="90.75" customHeight="1" x14ac:dyDescent="0.25">
      <c r="A37" s="2" t="s">
        <v>2</v>
      </c>
      <c r="B37" s="2" t="s">
        <v>56</v>
      </c>
      <c r="C37" s="5" t="s">
        <v>57</v>
      </c>
      <c r="D37" s="6">
        <v>108490.8</v>
      </c>
      <c r="E37" s="6">
        <v>90409</v>
      </c>
      <c r="F37" s="6">
        <v>18081.8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7" t="s">
        <v>24</v>
      </c>
      <c r="N37" s="7" t="s">
        <v>24</v>
      </c>
      <c r="O37" s="7" t="s">
        <v>24</v>
      </c>
    </row>
    <row r="38" spans="1:15" ht="35.25" customHeight="1" x14ac:dyDescent="0.25">
      <c r="A38" s="2" t="s">
        <v>58</v>
      </c>
      <c r="B38" s="2" t="s">
        <v>2</v>
      </c>
      <c r="C38" s="3" t="s">
        <v>59</v>
      </c>
      <c r="D38" s="4">
        <v>1151624.2</v>
      </c>
      <c r="E38" s="4">
        <v>1123902.7</v>
      </c>
      <c r="F38" s="4">
        <v>27721.5</v>
      </c>
      <c r="G38" s="4">
        <v>1151624.2</v>
      </c>
      <c r="H38" s="4">
        <v>1123902.7</v>
      </c>
      <c r="I38" s="4">
        <v>27721.5</v>
      </c>
      <c r="J38" s="4">
        <v>136136.29999999999</v>
      </c>
      <c r="K38" s="4">
        <v>108849.2</v>
      </c>
      <c r="L38" s="4">
        <v>27287.1</v>
      </c>
      <c r="M38" s="17">
        <f>J38/G38*100</f>
        <v>11.821243422984686</v>
      </c>
      <c r="N38" s="17">
        <f t="shared" ref="N38" si="19">K38/H38*100</f>
        <v>9.6849309108341863</v>
      </c>
      <c r="O38" s="17">
        <f t="shared" ref="O38" si="20">L38/I38*100</f>
        <v>98.43298522807207</v>
      </c>
    </row>
    <row r="39" spans="1:15" ht="16.5" customHeight="1" x14ac:dyDescent="0.25">
      <c r="A39" s="2" t="s">
        <v>2</v>
      </c>
      <c r="B39" s="2" t="s">
        <v>2</v>
      </c>
      <c r="C39" s="5" t="s">
        <v>15</v>
      </c>
      <c r="D39" s="5" t="s">
        <v>16</v>
      </c>
      <c r="E39" s="5" t="s">
        <v>16</v>
      </c>
      <c r="F39" s="5" t="s">
        <v>16</v>
      </c>
      <c r="G39" s="5" t="s">
        <v>16</v>
      </c>
      <c r="H39" s="5" t="s">
        <v>16</v>
      </c>
      <c r="I39" s="5" t="s">
        <v>16</v>
      </c>
      <c r="J39" s="5" t="s">
        <v>16</v>
      </c>
      <c r="K39" s="5" t="s">
        <v>16</v>
      </c>
      <c r="L39" s="5" t="s">
        <v>16</v>
      </c>
      <c r="M39" s="5" t="s">
        <v>16</v>
      </c>
      <c r="N39" s="5" t="s">
        <v>16</v>
      </c>
      <c r="O39" s="5" t="s">
        <v>16</v>
      </c>
    </row>
    <row r="40" spans="1:15" ht="75.75" customHeight="1" x14ac:dyDescent="0.25">
      <c r="A40" s="2" t="s">
        <v>2</v>
      </c>
      <c r="B40" s="2" t="s">
        <v>60</v>
      </c>
      <c r="C40" s="5" t="s">
        <v>61</v>
      </c>
      <c r="D40" s="6">
        <v>138607.5</v>
      </c>
      <c r="E40" s="6">
        <v>110886</v>
      </c>
      <c r="F40" s="6">
        <v>27721.5</v>
      </c>
      <c r="G40" s="6">
        <v>138607.5</v>
      </c>
      <c r="H40" s="6">
        <v>110886</v>
      </c>
      <c r="I40" s="6">
        <v>27721.5</v>
      </c>
      <c r="J40" s="6">
        <v>136136.29999999999</v>
      </c>
      <c r="K40" s="6">
        <v>108849.2</v>
      </c>
      <c r="L40" s="6">
        <v>27287.1</v>
      </c>
      <c r="M40" s="18">
        <f t="shared" ref="M40" si="21">J40/G40*100</f>
        <v>98.217123893007212</v>
      </c>
      <c r="N40" s="18">
        <f t="shared" ref="N40" si="22">K40/H40*100</f>
        <v>98.163158559241012</v>
      </c>
      <c r="O40" s="18">
        <f t="shared" ref="O40" si="23">L40/I40*100</f>
        <v>98.43298522807207</v>
      </c>
    </row>
    <row r="41" spans="1:15" ht="85.5" customHeight="1" x14ac:dyDescent="0.25">
      <c r="A41" s="2" t="s">
        <v>2</v>
      </c>
      <c r="B41" s="2" t="s">
        <v>62</v>
      </c>
      <c r="C41" s="5" t="s">
        <v>63</v>
      </c>
      <c r="D41" s="6">
        <v>1013016.7</v>
      </c>
      <c r="E41" s="6">
        <v>1013016.7</v>
      </c>
      <c r="F41" s="6">
        <v>0</v>
      </c>
      <c r="G41" s="6">
        <v>1013016.7</v>
      </c>
      <c r="H41" s="6">
        <v>1013016.7</v>
      </c>
      <c r="I41" s="6">
        <v>0</v>
      </c>
      <c r="J41" s="6">
        <v>0</v>
      </c>
      <c r="K41" s="6">
        <v>0</v>
      </c>
      <c r="L41" s="6">
        <v>0</v>
      </c>
      <c r="M41" s="7" t="s">
        <v>24</v>
      </c>
      <c r="N41" s="7" t="s">
        <v>24</v>
      </c>
      <c r="O41" s="7" t="s">
        <v>24</v>
      </c>
    </row>
    <row r="42" spans="1:15" ht="28.5" customHeight="1" x14ac:dyDescent="0.25">
      <c r="A42" s="2" t="s">
        <v>64</v>
      </c>
      <c r="B42" s="2" t="s">
        <v>2</v>
      </c>
      <c r="C42" s="3" t="s">
        <v>65</v>
      </c>
      <c r="D42" s="4">
        <v>863948.2</v>
      </c>
      <c r="E42" s="4">
        <v>719955.3</v>
      </c>
      <c r="F42" s="4">
        <v>143992.9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3" t="s">
        <v>24</v>
      </c>
      <c r="N42" s="3" t="s">
        <v>24</v>
      </c>
      <c r="O42" s="3" t="s">
        <v>24</v>
      </c>
    </row>
    <row r="43" spans="1:15" ht="21" customHeight="1" x14ac:dyDescent="0.25">
      <c r="A43" s="2" t="s">
        <v>2</v>
      </c>
      <c r="B43" s="2" t="s">
        <v>2</v>
      </c>
      <c r="C43" s="5" t="s">
        <v>15</v>
      </c>
      <c r="D43" s="5" t="s">
        <v>16</v>
      </c>
      <c r="E43" s="5" t="s">
        <v>16</v>
      </c>
      <c r="F43" s="5" t="s">
        <v>16</v>
      </c>
      <c r="G43" s="5" t="s">
        <v>16</v>
      </c>
      <c r="H43" s="5" t="s">
        <v>16</v>
      </c>
      <c r="I43" s="5" t="s">
        <v>16</v>
      </c>
      <c r="J43" s="5" t="s">
        <v>16</v>
      </c>
      <c r="K43" s="5" t="s">
        <v>16</v>
      </c>
      <c r="L43" s="5" t="s">
        <v>16</v>
      </c>
      <c r="M43" s="5" t="s">
        <v>16</v>
      </c>
      <c r="N43" s="5" t="s">
        <v>16</v>
      </c>
      <c r="O43" s="5" t="s">
        <v>16</v>
      </c>
    </row>
    <row r="44" spans="1:15" ht="83.25" customHeight="1" x14ac:dyDescent="0.25">
      <c r="A44" s="2" t="s">
        <v>2</v>
      </c>
      <c r="B44" s="2" t="s">
        <v>66</v>
      </c>
      <c r="C44" s="5" t="s">
        <v>67</v>
      </c>
      <c r="D44" s="6">
        <v>863948.2</v>
      </c>
      <c r="E44" s="6">
        <v>719955.3</v>
      </c>
      <c r="F44" s="6">
        <v>143992.9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7" t="s">
        <v>24</v>
      </c>
      <c r="N44" s="7" t="s">
        <v>24</v>
      </c>
      <c r="O44" s="7" t="s">
        <v>24</v>
      </c>
    </row>
    <row r="45" spans="1:15" ht="29.25" customHeight="1" x14ac:dyDescent="0.25">
      <c r="A45" s="2" t="s">
        <v>2</v>
      </c>
      <c r="B45" s="2" t="s">
        <v>2</v>
      </c>
      <c r="C45" s="3" t="s">
        <v>68</v>
      </c>
      <c r="D45" s="4">
        <v>1771500.9</v>
      </c>
      <c r="E45" s="4">
        <v>1547916.8</v>
      </c>
      <c r="F45" s="4">
        <v>223584.1</v>
      </c>
      <c r="G45" s="4">
        <v>2030165.5</v>
      </c>
      <c r="H45" s="4">
        <v>1578619.4</v>
      </c>
      <c r="I45" s="4">
        <v>451546.1</v>
      </c>
      <c r="J45" s="4">
        <v>1634326.4</v>
      </c>
      <c r="K45" s="4">
        <v>1370421.3</v>
      </c>
      <c r="L45" s="4">
        <v>263905.2</v>
      </c>
      <c r="M45" s="17">
        <f t="shared" ref="M45:M46" si="24">J45/G45*100</f>
        <v>80.502126550766434</v>
      </c>
      <c r="N45" s="17">
        <f t="shared" ref="N45:N46" si="25">K45/H45*100</f>
        <v>86.811380881294127</v>
      </c>
      <c r="O45" s="17">
        <f t="shared" ref="O45:O46" si="26">L45/I45*100</f>
        <v>58.444796666386893</v>
      </c>
    </row>
    <row r="46" spans="1:15" ht="35.25" customHeight="1" x14ac:dyDescent="0.25">
      <c r="A46" s="2" t="s">
        <v>69</v>
      </c>
      <c r="B46" s="2" t="s">
        <v>2</v>
      </c>
      <c r="C46" s="3" t="s">
        <v>70</v>
      </c>
      <c r="D46" s="4">
        <v>1771500.9</v>
      </c>
      <c r="E46" s="4">
        <v>1547916.8</v>
      </c>
      <c r="F46" s="4">
        <v>223584.1</v>
      </c>
      <c r="G46" s="4">
        <v>2030165.5</v>
      </c>
      <c r="H46" s="4">
        <v>1578619.4</v>
      </c>
      <c r="I46" s="4">
        <v>451546.1</v>
      </c>
      <c r="J46" s="4">
        <v>1634326.4</v>
      </c>
      <c r="K46" s="4">
        <v>1370421.3</v>
      </c>
      <c r="L46" s="4">
        <v>263905.2</v>
      </c>
      <c r="M46" s="17">
        <f t="shared" si="24"/>
        <v>80.502126550766434</v>
      </c>
      <c r="N46" s="17">
        <f t="shared" si="25"/>
        <v>86.811380881294127</v>
      </c>
      <c r="O46" s="17">
        <f t="shared" si="26"/>
        <v>58.444796666386893</v>
      </c>
    </row>
    <row r="47" spans="1:15" ht="21" customHeight="1" x14ac:dyDescent="0.25">
      <c r="A47" s="2" t="s">
        <v>2</v>
      </c>
      <c r="B47" s="2" t="s">
        <v>2</v>
      </c>
      <c r="C47" s="5" t="s">
        <v>15</v>
      </c>
      <c r="D47" s="5" t="s">
        <v>16</v>
      </c>
      <c r="E47" s="5" t="s">
        <v>16</v>
      </c>
      <c r="F47" s="5" t="s">
        <v>16</v>
      </c>
      <c r="G47" s="5" t="s">
        <v>16</v>
      </c>
      <c r="H47" s="5" t="s">
        <v>16</v>
      </c>
      <c r="I47" s="5" t="s">
        <v>16</v>
      </c>
      <c r="J47" s="5" t="s">
        <v>16</v>
      </c>
      <c r="K47" s="5" t="s">
        <v>16</v>
      </c>
      <c r="L47" s="5" t="s">
        <v>16</v>
      </c>
      <c r="M47" s="5" t="s">
        <v>16</v>
      </c>
      <c r="N47" s="5" t="s">
        <v>16</v>
      </c>
      <c r="O47" s="5" t="s">
        <v>16</v>
      </c>
    </row>
    <row r="48" spans="1:15" ht="62.25" customHeight="1" x14ac:dyDescent="0.25">
      <c r="A48" s="2" t="s">
        <v>2</v>
      </c>
      <c r="B48" s="2" t="s">
        <v>71</v>
      </c>
      <c r="C48" s="5" t="s">
        <v>72</v>
      </c>
      <c r="D48" s="6">
        <v>368940</v>
      </c>
      <c r="E48" s="6">
        <v>168100</v>
      </c>
      <c r="F48" s="6">
        <v>200840</v>
      </c>
      <c r="G48" s="6">
        <v>368940</v>
      </c>
      <c r="H48" s="6">
        <v>168100</v>
      </c>
      <c r="I48" s="6">
        <v>200840</v>
      </c>
      <c r="J48" s="6">
        <v>147339</v>
      </c>
      <c r="K48" s="6">
        <v>121933.7</v>
      </c>
      <c r="L48" s="6">
        <v>25405.3</v>
      </c>
      <c r="M48" s="18">
        <f t="shared" ref="M48" si="27">J48/G48*100</f>
        <v>39.935761912506095</v>
      </c>
      <c r="N48" s="18">
        <f t="shared" ref="N48" si="28">K48/H48*100</f>
        <v>72.53640690065437</v>
      </c>
      <c r="O48" s="18">
        <f t="shared" ref="O48" si="29">L48/I48*100</f>
        <v>12.649522007568212</v>
      </c>
    </row>
    <row r="49" spans="1:15" ht="66.75" customHeight="1" x14ac:dyDescent="0.25">
      <c r="A49" s="2" t="s">
        <v>2</v>
      </c>
      <c r="B49" s="2" t="s">
        <v>73</v>
      </c>
      <c r="C49" s="5" t="s">
        <v>74</v>
      </c>
      <c r="D49" s="6">
        <v>653663.6</v>
      </c>
      <c r="E49" s="6">
        <v>653663.6</v>
      </c>
      <c r="F49" s="6">
        <v>0</v>
      </c>
      <c r="G49" s="6">
        <v>663663.6</v>
      </c>
      <c r="H49" s="6">
        <v>663663.6</v>
      </c>
      <c r="I49" s="6">
        <v>0</v>
      </c>
      <c r="J49" s="6">
        <v>635935.19999999995</v>
      </c>
      <c r="K49" s="6">
        <v>635935.19999999995</v>
      </c>
      <c r="L49" s="6">
        <v>0</v>
      </c>
      <c r="M49" s="18">
        <f t="shared" ref="M49:M50" si="30">J49/G49*100</f>
        <v>95.821919418211266</v>
      </c>
      <c r="N49" s="18">
        <f t="shared" ref="N49:N50" si="31">K49/H49*100</f>
        <v>95.821919418211266</v>
      </c>
      <c r="O49" s="20" t="s">
        <v>24</v>
      </c>
    </row>
    <row r="50" spans="1:15" ht="65.25" customHeight="1" x14ac:dyDescent="0.25">
      <c r="A50" s="2" t="s">
        <v>2</v>
      </c>
      <c r="B50" s="2" t="s">
        <v>75</v>
      </c>
      <c r="C50" s="5" t="s">
        <v>76</v>
      </c>
      <c r="D50" s="6">
        <v>231296.4</v>
      </c>
      <c r="E50" s="6">
        <v>231296.4</v>
      </c>
      <c r="F50" s="6">
        <v>0</v>
      </c>
      <c r="G50" s="6">
        <v>231296.4</v>
      </c>
      <c r="H50" s="6">
        <v>231296.4</v>
      </c>
      <c r="I50" s="6">
        <v>0</v>
      </c>
      <c r="J50" s="6">
        <v>141021.20000000001</v>
      </c>
      <c r="K50" s="6">
        <v>141021.20000000001</v>
      </c>
      <c r="L50" s="6">
        <v>0</v>
      </c>
      <c r="M50" s="18">
        <f t="shared" si="30"/>
        <v>60.969907011090541</v>
      </c>
      <c r="N50" s="18">
        <f t="shared" si="31"/>
        <v>60.969907011090541</v>
      </c>
      <c r="O50" s="20" t="s">
        <v>24</v>
      </c>
    </row>
    <row r="51" spans="1:15" ht="63.75" customHeight="1" x14ac:dyDescent="0.25">
      <c r="A51" s="2" t="s">
        <v>2</v>
      </c>
      <c r="B51" s="2" t="s">
        <v>77</v>
      </c>
      <c r="C51" s="5" t="s">
        <v>78</v>
      </c>
      <c r="D51" s="6">
        <v>20112.7</v>
      </c>
      <c r="E51" s="6">
        <v>20112.7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7" t="s">
        <v>24</v>
      </c>
      <c r="N51" s="7" t="s">
        <v>24</v>
      </c>
      <c r="O51" s="7" t="s">
        <v>24</v>
      </c>
    </row>
    <row r="52" spans="1:15" ht="78" customHeight="1" x14ac:dyDescent="0.25">
      <c r="A52" s="2" t="s">
        <v>2</v>
      </c>
      <c r="B52" s="2" t="s">
        <v>79</v>
      </c>
      <c r="C52" s="5" t="s">
        <v>80</v>
      </c>
      <c r="D52" s="6">
        <v>12067.6</v>
      </c>
      <c r="E52" s="6">
        <v>12067.6</v>
      </c>
      <c r="F52" s="6">
        <v>0</v>
      </c>
      <c r="G52" s="6">
        <v>12067.6</v>
      </c>
      <c r="H52" s="6">
        <v>12067.6</v>
      </c>
      <c r="I52" s="6">
        <v>0</v>
      </c>
      <c r="J52" s="6">
        <v>11928.8</v>
      </c>
      <c r="K52" s="6">
        <v>11928.8</v>
      </c>
      <c r="L52" s="6">
        <v>0</v>
      </c>
      <c r="M52" s="18">
        <f t="shared" ref="M52" si="32">J52/G52*100</f>
        <v>98.849812721667931</v>
      </c>
      <c r="N52" s="18">
        <f t="shared" ref="N52" si="33">K52/H52*100</f>
        <v>98.849812721667931</v>
      </c>
      <c r="O52" s="7" t="s">
        <v>24</v>
      </c>
    </row>
    <row r="53" spans="1:15" ht="54.75" customHeight="1" x14ac:dyDescent="0.25">
      <c r="A53" s="2" t="s">
        <v>2</v>
      </c>
      <c r="B53" s="2" t="s">
        <v>81</v>
      </c>
      <c r="C53" s="5" t="s">
        <v>82</v>
      </c>
      <c r="D53" s="6">
        <v>7039.5</v>
      </c>
      <c r="E53" s="6">
        <v>7039.5</v>
      </c>
      <c r="F53" s="6">
        <v>0</v>
      </c>
      <c r="G53" s="6">
        <v>17152.2</v>
      </c>
      <c r="H53" s="6">
        <v>17152.2</v>
      </c>
      <c r="I53" s="6">
        <v>0</v>
      </c>
      <c r="J53" s="6">
        <v>17130.400000000001</v>
      </c>
      <c r="K53" s="6">
        <v>17130.400000000001</v>
      </c>
      <c r="L53" s="6">
        <v>0</v>
      </c>
      <c r="M53" s="18">
        <f t="shared" ref="M53" si="34">J53/G53*100</f>
        <v>99.872902601415575</v>
      </c>
      <c r="N53" s="18">
        <f t="shared" ref="N53" si="35">K53/H53*100</f>
        <v>99.872902601415575</v>
      </c>
      <c r="O53" s="7" t="s">
        <v>24</v>
      </c>
    </row>
    <row r="54" spans="1:15" ht="91.5" customHeight="1" x14ac:dyDescent="0.25">
      <c r="A54" s="2" t="s">
        <v>2</v>
      </c>
      <c r="B54" s="2" t="s">
        <v>83</v>
      </c>
      <c r="C54" s="5" t="s">
        <v>84</v>
      </c>
      <c r="D54" s="6">
        <v>7500</v>
      </c>
      <c r="E54" s="6">
        <v>6250</v>
      </c>
      <c r="F54" s="6">
        <v>1250</v>
      </c>
      <c r="G54" s="6">
        <v>7500</v>
      </c>
      <c r="H54" s="6">
        <v>6250</v>
      </c>
      <c r="I54" s="6">
        <v>1250</v>
      </c>
      <c r="J54" s="6">
        <v>4791.8999999999996</v>
      </c>
      <c r="K54" s="6">
        <v>3977.2</v>
      </c>
      <c r="L54" s="6">
        <v>814.8</v>
      </c>
      <c r="M54" s="18">
        <f t="shared" ref="M54" si="36">J54/G54*100</f>
        <v>63.891999999999996</v>
      </c>
      <c r="N54" s="18">
        <f t="shared" ref="N54:O54" si="37">K54/H54*100</f>
        <v>63.63519999999999</v>
      </c>
      <c r="O54" s="18">
        <f t="shared" si="37"/>
        <v>65.183999999999997</v>
      </c>
    </row>
    <row r="55" spans="1:15" ht="94.5" customHeight="1" x14ac:dyDescent="0.25">
      <c r="A55" s="2" t="s">
        <v>2</v>
      </c>
      <c r="B55" s="2" t="s">
        <v>85</v>
      </c>
      <c r="C55" s="5" t="s">
        <v>86</v>
      </c>
      <c r="D55" s="6">
        <v>414322.1</v>
      </c>
      <c r="E55" s="6">
        <v>402254.5</v>
      </c>
      <c r="F55" s="6">
        <v>12067.6</v>
      </c>
      <c r="G55" s="6">
        <v>414322.1</v>
      </c>
      <c r="H55" s="6">
        <v>402254.5</v>
      </c>
      <c r="I55" s="6">
        <v>12067.6</v>
      </c>
      <c r="J55" s="6">
        <v>370018.4</v>
      </c>
      <c r="K55" s="6">
        <v>360542.5</v>
      </c>
      <c r="L55" s="6">
        <v>9475.9</v>
      </c>
      <c r="M55" s="18">
        <f t="shared" ref="M55:O61" si="38">J55/G55*100</f>
        <v>89.30694259369703</v>
      </c>
      <c r="N55" s="18">
        <f t="shared" ref="N55:N57" si="39">K55/H55*100</f>
        <v>89.630445402102396</v>
      </c>
      <c r="O55" s="18">
        <f t="shared" ref="O55:O58" si="40">L55/I55*100</f>
        <v>78.523484371374579</v>
      </c>
    </row>
    <row r="56" spans="1:15" ht="91.5" customHeight="1" x14ac:dyDescent="0.25">
      <c r="A56" s="2" t="s">
        <v>2</v>
      </c>
      <c r="B56" s="2" t="s">
        <v>87</v>
      </c>
      <c r="C56" s="5" t="s">
        <v>88</v>
      </c>
      <c r="D56" s="6">
        <v>56559</v>
      </c>
      <c r="E56" s="6">
        <v>47132.5</v>
      </c>
      <c r="F56" s="6">
        <v>9426.5</v>
      </c>
      <c r="G56" s="6">
        <v>315223.59999999998</v>
      </c>
      <c r="H56" s="6">
        <v>77835.100000000006</v>
      </c>
      <c r="I56" s="6">
        <v>237388.5</v>
      </c>
      <c r="J56" s="6">
        <v>306161.59999999998</v>
      </c>
      <c r="K56" s="6">
        <v>77952.399999999994</v>
      </c>
      <c r="L56" s="6">
        <v>228209.2</v>
      </c>
      <c r="M56" s="18">
        <f t="shared" si="38"/>
        <v>97.125215244036298</v>
      </c>
      <c r="N56" s="18">
        <f t="shared" si="39"/>
        <v>100.15070321744301</v>
      </c>
      <c r="O56" s="18">
        <f t="shared" si="40"/>
        <v>96.133216225722819</v>
      </c>
    </row>
    <row r="57" spans="1:15" ht="25.5" customHeight="1" x14ac:dyDescent="0.25">
      <c r="A57" s="2" t="s">
        <v>2</v>
      </c>
      <c r="B57" s="2" t="s">
        <v>2</v>
      </c>
      <c r="C57" s="3" t="s">
        <v>89</v>
      </c>
      <c r="D57" s="4">
        <v>3813371.2</v>
      </c>
      <c r="E57" s="4">
        <v>2688550.4</v>
      </c>
      <c r="F57" s="4">
        <v>1124820.8</v>
      </c>
      <c r="G57" s="4">
        <v>2347451.5</v>
      </c>
      <c r="H57" s="4">
        <v>1955285.4</v>
      </c>
      <c r="I57" s="4">
        <v>392166.1</v>
      </c>
      <c r="J57" s="4">
        <v>999054</v>
      </c>
      <c r="K57" s="4">
        <v>827593.6</v>
      </c>
      <c r="L57" s="4">
        <v>171460.4</v>
      </c>
      <c r="M57" s="17">
        <f t="shared" si="38"/>
        <v>42.559090145206405</v>
      </c>
      <c r="N57" s="17">
        <f t="shared" si="39"/>
        <v>42.325974509910417</v>
      </c>
      <c r="O57" s="17">
        <f t="shared" si="40"/>
        <v>43.721372143079172</v>
      </c>
    </row>
    <row r="58" spans="1:15" ht="27.75" customHeight="1" x14ac:dyDescent="0.25">
      <c r="A58" s="2" t="s">
        <v>90</v>
      </c>
      <c r="B58" s="2" t="s">
        <v>2</v>
      </c>
      <c r="C58" s="3" t="s">
        <v>91</v>
      </c>
      <c r="D58" s="4">
        <v>1467929.5</v>
      </c>
      <c r="E58" s="4">
        <v>733965</v>
      </c>
      <c r="F58" s="4">
        <v>733964.5</v>
      </c>
      <c r="G58" s="4">
        <v>2009.8</v>
      </c>
      <c r="H58" s="4">
        <v>700</v>
      </c>
      <c r="I58" s="4">
        <v>1309.8</v>
      </c>
      <c r="J58" s="4">
        <v>1309.8</v>
      </c>
      <c r="K58" s="4">
        <v>0</v>
      </c>
      <c r="L58" s="4">
        <v>1309.8</v>
      </c>
      <c r="M58" s="17">
        <f t="shared" si="38"/>
        <v>65.170663747636581</v>
      </c>
      <c r="N58" s="3" t="s">
        <v>24</v>
      </c>
      <c r="O58" s="17">
        <f t="shared" si="40"/>
        <v>100</v>
      </c>
    </row>
    <row r="59" spans="1:15" ht="21" customHeight="1" x14ac:dyDescent="0.25">
      <c r="A59" s="2" t="s">
        <v>2</v>
      </c>
      <c r="B59" s="2" t="s">
        <v>2</v>
      </c>
      <c r="C59" s="5" t="s">
        <v>15</v>
      </c>
      <c r="D59" s="5" t="s">
        <v>16</v>
      </c>
      <c r="E59" s="5" t="s">
        <v>16</v>
      </c>
      <c r="F59" s="5" t="s">
        <v>16</v>
      </c>
      <c r="G59" s="5" t="s">
        <v>16</v>
      </c>
      <c r="H59" s="5" t="s">
        <v>16</v>
      </c>
      <c r="I59" s="5" t="s">
        <v>16</v>
      </c>
      <c r="J59" s="5" t="s">
        <v>16</v>
      </c>
      <c r="K59" s="5" t="s">
        <v>16</v>
      </c>
      <c r="L59" s="5" t="s">
        <v>16</v>
      </c>
      <c r="M59" s="5" t="s">
        <v>16</v>
      </c>
      <c r="N59" s="5" t="s">
        <v>16</v>
      </c>
      <c r="O59" s="5" t="s">
        <v>16</v>
      </c>
    </row>
    <row r="60" spans="1:15" ht="73.5" customHeight="1" x14ac:dyDescent="0.25">
      <c r="A60" s="2" t="s">
        <v>2</v>
      </c>
      <c r="B60" s="2" t="s">
        <v>92</v>
      </c>
      <c r="C60" s="5" t="s">
        <v>93</v>
      </c>
      <c r="D60" s="6">
        <v>1467929.5</v>
      </c>
      <c r="E60" s="6">
        <v>733965</v>
      </c>
      <c r="F60" s="6">
        <v>733964.5</v>
      </c>
      <c r="G60" s="6">
        <v>2009.8</v>
      </c>
      <c r="H60" s="6">
        <v>700</v>
      </c>
      <c r="I60" s="6">
        <v>1309.8</v>
      </c>
      <c r="J60" s="6">
        <v>1309.8</v>
      </c>
      <c r="K60" s="6">
        <v>0</v>
      </c>
      <c r="L60" s="6">
        <v>1309.8</v>
      </c>
      <c r="M60" s="18">
        <f t="shared" si="38"/>
        <v>65.170663747636581</v>
      </c>
      <c r="N60" s="7" t="s">
        <v>24</v>
      </c>
      <c r="O60" s="18">
        <f t="shared" si="38"/>
        <v>100</v>
      </c>
    </row>
    <row r="61" spans="1:15" ht="35.25" customHeight="1" x14ac:dyDescent="0.25">
      <c r="A61" s="2" t="s">
        <v>94</v>
      </c>
      <c r="B61" s="2" t="s">
        <v>2</v>
      </c>
      <c r="C61" s="3" t="s">
        <v>95</v>
      </c>
      <c r="D61" s="4">
        <v>2345441.7000000002</v>
      </c>
      <c r="E61" s="4">
        <v>1954585.4</v>
      </c>
      <c r="F61" s="4">
        <v>390856.3</v>
      </c>
      <c r="G61" s="4">
        <v>2345441.7000000002</v>
      </c>
      <c r="H61" s="4">
        <v>1954585.4</v>
      </c>
      <c r="I61" s="4">
        <v>390856.3</v>
      </c>
      <c r="J61" s="4">
        <v>997744.3</v>
      </c>
      <c r="K61" s="4">
        <v>827593.6</v>
      </c>
      <c r="L61" s="4">
        <v>170150.6</v>
      </c>
      <c r="M61" s="17">
        <f t="shared" ref="M61" si="41">J61/G61*100</f>
        <v>42.539718638071456</v>
      </c>
      <c r="N61" s="17">
        <f t="shared" ref="N61" si="42">K61/H61*100</f>
        <v>42.341132804941651</v>
      </c>
      <c r="O61" s="17">
        <f t="shared" si="38"/>
        <v>43.532776624043166</v>
      </c>
    </row>
    <row r="62" spans="1:15" ht="21.75" customHeight="1" x14ac:dyDescent="0.25">
      <c r="A62" s="2" t="s">
        <v>2</v>
      </c>
      <c r="B62" s="2" t="s">
        <v>2</v>
      </c>
      <c r="C62" s="5" t="s">
        <v>15</v>
      </c>
      <c r="D62" s="5" t="s">
        <v>16</v>
      </c>
      <c r="E62" s="5" t="s">
        <v>16</v>
      </c>
      <c r="F62" s="5" t="s">
        <v>16</v>
      </c>
      <c r="G62" s="5" t="s">
        <v>16</v>
      </c>
      <c r="H62" s="5" t="s">
        <v>16</v>
      </c>
      <c r="I62" s="5" t="s">
        <v>16</v>
      </c>
      <c r="J62" s="5" t="s">
        <v>16</v>
      </c>
      <c r="K62" s="5" t="s">
        <v>16</v>
      </c>
      <c r="L62" s="5" t="s">
        <v>16</v>
      </c>
      <c r="M62" s="5" t="s">
        <v>16</v>
      </c>
      <c r="N62" s="5" t="s">
        <v>16</v>
      </c>
      <c r="O62" s="5" t="s">
        <v>16</v>
      </c>
    </row>
    <row r="63" spans="1:15" ht="74.25" customHeight="1" x14ac:dyDescent="0.25">
      <c r="A63" s="2" t="s">
        <v>2</v>
      </c>
      <c r="B63" s="2" t="s">
        <v>96</v>
      </c>
      <c r="C63" s="5" t="s">
        <v>97</v>
      </c>
      <c r="D63" s="6">
        <v>656655.19999999995</v>
      </c>
      <c r="E63" s="6">
        <v>541317.9</v>
      </c>
      <c r="F63" s="6">
        <v>115337.3</v>
      </c>
      <c r="G63" s="6">
        <v>656655.19999999995</v>
      </c>
      <c r="H63" s="6">
        <v>541317.9</v>
      </c>
      <c r="I63" s="6">
        <v>115337.3</v>
      </c>
      <c r="J63" s="6">
        <v>571428.5</v>
      </c>
      <c r="K63" s="6">
        <v>461214.4</v>
      </c>
      <c r="L63" s="6">
        <v>110214.1</v>
      </c>
      <c r="M63" s="18">
        <f t="shared" ref="M63:M65" si="43">J63/G63*100</f>
        <v>87.021088083974675</v>
      </c>
      <c r="N63" s="18">
        <f t="shared" ref="N63:N65" si="44">K63/H63*100</f>
        <v>85.202133533733132</v>
      </c>
      <c r="O63" s="18">
        <f t="shared" ref="O63:O65" si="45">L63/I63*100</f>
        <v>95.558071846661917</v>
      </c>
    </row>
    <row r="64" spans="1:15" ht="75.75" customHeight="1" x14ac:dyDescent="0.25">
      <c r="A64" s="2" t="s">
        <v>2</v>
      </c>
      <c r="B64" s="2" t="s">
        <v>98</v>
      </c>
      <c r="C64" s="5" t="s">
        <v>99</v>
      </c>
      <c r="D64" s="6">
        <v>150000</v>
      </c>
      <c r="E64" s="6">
        <v>124995</v>
      </c>
      <c r="F64" s="6">
        <v>25005</v>
      </c>
      <c r="G64" s="6">
        <v>150000</v>
      </c>
      <c r="H64" s="6">
        <v>124995</v>
      </c>
      <c r="I64" s="6">
        <v>25005</v>
      </c>
      <c r="J64" s="6">
        <v>155225.70000000001</v>
      </c>
      <c r="K64" s="6">
        <v>130276.5</v>
      </c>
      <c r="L64" s="6">
        <v>24949.200000000001</v>
      </c>
      <c r="M64" s="18">
        <f t="shared" si="43"/>
        <v>103.48380000000002</v>
      </c>
      <c r="N64" s="18">
        <f t="shared" si="44"/>
        <v>104.22536901476059</v>
      </c>
      <c r="O64" s="18">
        <f t="shared" si="45"/>
        <v>99.776844631073786</v>
      </c>
    </row>
    <row r="65" spans="1:15" ht="75.75" customHeight="1" x14ac:dyDescent="0.25">
      <c r="A65" s="2" t="s">
        <v>2</v>
      </c>
      <c r="B65" s="2" t="s">
        <v>100</v>
      </c>
      <c r="C65" s="5" t="s">
        <v>101</v>
      </c>
      <c r="D65" s="6">
        <v>1232852.2</v>
      </c>
      <c r="E65" s="6">
        <v>1033334.3</v>
      </c>
      <c r="F65" s="6">
        <v>199517.9</v>
      </c>
      <c r="G65" s="6">
        <v>1232852.2</v>
      </c>
      <c r="H65" s="6">
        <v>1033334.3</v>
      </c>
      <c r="I65" s="6">
        <v>199517.9</v>
      </c>
      <c r="J65" s="6">
        <v>221501.5</v>
      </c>
      <c r="K65" s="6">
        <v>186897.7</v>
      </c>
      <c r="L65" s="6">
        <v>34603.800000000003</v>
      </c>
      <c r="M65" s="18">
        <f t="shared" si="43"/>
        <v>17.966589993512606</v>
      </c>
      <c r="N65" s="18">
        <f t="shared" si="44"/>
        <v>18.086857273585132</v>
      </c>
      <c r="O65" s="18">
        <f t="shared" si="45"/>
        <v>17.343707005737333</v>
      </c>
    </row>
    <row r="66" spans="1:15" ht="69.75" customHeight="1" x14ac:dyDescent="0.25">
      <c r="A66" s="2" t="s">
        <v>2</v>
      </c>
      <c r="B66" s="2" t="s">
        <v>102</v>
      </c>
      <c r="C66" s="5" t="s">
        <v>103</v>
      </c>
      <c r="D66" s="6">
        <v>200000</v>
      </c>
      <c r="E66" s="6">
        <v>166660</v>
      </c>
      <c r="F66" s="6">
        <v>33340</v>
      </c>
      <c r="G66" s="6">
        <v>200000</v>
      </c>
      <c r="H66" s="6">
        <v>166660</v>
      </c>
      <c r="I66" s="6">
        <v>33340</v>
      </c>
      <c r="J66" s="6">
        <v>0</v>
      </c>
      <c r="K66" s="6">
        <v>0</v>
      </c>
      <c r="L66" s="6">
        <v>0</v>
      </c>
      <c r="M66" s="7" t="s">
        <v>24</v>
      </c>
      <c r="N66" s="7" t="s">
        <v>24</v>
      </c>
      <c r="O66" s="7" t="s">
        <v>24</v>
      </c>
    </row>
    <row r="67" spans="1:15" ht="66" customHeight="1" x14ac:dyDescent="0.25">
      <c r="A67" s="2" t="s">
        <v>2</v>
      </c>
      <c r="B67" s="2" t="s">
        <v>104</v>
      </c>
      <c r="C67" s="5" t="s">
        <v>105</v>
      </c>
      <c r="D67" s="6">
        <v>105934.3</v>
      </c>
      <c r="E67" s="6">
        <v>88278.2</v>
      </c>
      <c r="F67" s="6">
        <v>17656.099999999999</v>
      </c>
      <c r="G67" s="6">
        <v>105934.3</v>
      </c>
      <c r="H67" s="6">
        <v>88278.2</v>
      </c>
      <c r="I67" s="6">
        <v>17656.099999999999</v>
      </c>
      <c r="J67" s="6">
        <v>49588.6</v>
      </c>
      <c r="K67" s="6">
        <v>49205.1</v>
      </c>
      <c r="L67" s="6">
        <v>383.5</v>
      </c>
      <c r="M67" s="18">
        <f t="shared" ref="M67:M68" si="46">J67/G67*100</f>
        <v>46.810711922389629</v>
      </c>
      <c r="N67" s="18">
        <f t="shared" ref="N67:N68" si="47">K67/H67*100</f>
        <v>55.73867613974911</v>
      </c>
      <c r="O67" s="18">
        <f t="shared" ref="O67:O68" si="48">L67/I67*100</f>
        <v>2.1720538510769649</v>
      </c>
    </row>
    <row r="68" spans="1:15" ht="27.75" customHeight="1" x14ac:dyDescent="0.25">
      <c r="A68" s="2" t="s">
        <v>2</v>
      </c>
      <c r="B68" s="2" t="s">
        <v>2</v>
      </c>
      <c r="C68" s="3" t="s">
        <v>106</v>
      </c>
      <c r="D68" s="4">
        <v>1079377.3999999999</v>
      </c>
      <c r="E68" s="4">
        <v>1079377.3999999999</v>
      </c>
      <c r="F68" s="4">
        <v>0</v>
      </c>
      <c r="G68" s="4">
        <v>2229832.6</v>
      </c>
      <c r="H68" s="4">
        <v>2038090.2</v>
      </c>
      <c r="I68" s="4">
        <v>191742.4</v>
      </c>
      <c r="J68" s="4">
        <v>873529.6</v>
      </c>
      <c r="K68" s="4">
        <v>794393.59999999998</v>
      </c>
      <c r="L68" s="4">
        <v>79136</v>
      </c>
      <c r="M68" s="17">
        <f t="shared" si="46"/>
        <v>39.174671677147423</v>
      </c>
      <c r="N68" s="17">
        <f t="shared" si="47"/>
        <v>38.977352425324455</v>
      </c>
      <c r="O68" s="17">
        <f t="shared" si="48"/>
        <v>41.272039986982534</v>
      </c>
    </row>
    <row r="69" spans="1:15" ht="35.25" customHeight="1" x14ac:dyDescent="0.25">
      <c r="A69" s="2" t="s">
        <v>107</v>
      </c>
      <c r="B69" s="2" t="s">
        <v>2</v>
      </c>
      <c r="C69" s="3" t="s">
        <v>108</v>
      </c>
      <c r="D69" s="4">
        <v>1079377.3999999999</v>
      </c>
      <c r="E69" s="4">
        <v>1079377.3999999999</v>
      </c>
      <c r="F69" s="4">
        <v>0</v>
      </c>
      <c r="G69" s="4">
        <v>1079377.3999999999</v>
      </c>
      <c r="H69" s="4">
        <v>1079377.3999999999</v>
      </c>
      <c r="I69" s="4">
        <v>0</v>
      </c>
      <c r="J69" s="4">
        <v>372680.5</v>
      </c>
      <c r="K69" s="4">
        <v>372680.5</v>
      </c>
      <c r="L69" s="4">
        <v>0</v>
      </c>
      <c r="M69" s="17">
        <f t="shared" ref="M69" si="49">J69/G69*100</f>
        <v>34.527358086244909</v>
      </c>
      <c r="N69" s="17">
        <f t="shared" ref="N69" si="50">K69/H69*100</f>
        <v>34.527358086244909</v>
      </c>
      <c r="O69" s="3" t="s">
        <v>24</v>
      </c>
    </row>
    <row r="70" spans="1:15" ht="21" customHeight="1" x14ac:dyDescent="0.25">
      <c r="A70" s="2" t="s">
        <v>2</v>
      </c>
      <c r="B70" s="2" t="s">
        <v>2</v>
      </c>
      <c r="C70" s="5" t="s">
        <v>15</v>
      </c>
      <c r="D70" s="5" t="s">
        <v>16</v>
      </c>
      <c r="E70" s="5" t="s">
        <v>16</v>
      </c>
      <c r="F70" s="5" t="s">
        <v>16</v>
      </c>
      <c r="G70" s="5" t="s">
        <v>16</v>
      </c>
      <c r="H70" s="5" t="s">
        <v>16</v>
      </c>
      <c r="I70" s="5" t="s">
        <v>16</v>
      </c>
      <c r="J70" s="5" t="s">
        <v>16</v>
      </c>
      <c r="K70" s="5" t="s">
        <v>16</v>
      </c>
      <c r="L70" s="5" t="s">
        <v>16</v>
      </c>
      <c r="M70" s="5" t="s">
        <v>16</v>
      </c>
      <c r="N70" s="5" t="s">
        <v>16</v>
      </c>
      <c r="O70" s="5" t="s">
        <v>16</v>
      </c>
    </row>
    <row r="71" spans="1:15" ht="66" customHeight="1" x14ac:dyDescent="0.25">
      <c r="A71" s="2" t="s">
        <v>2</v>
      </c>
      <c r="B71" s="2" t="s">
        <v>109</v>
      </c>
      <c r="C71" s="3" t="s">
        <v>110</v>
      </c>
      <c r="D71" s="4">
        <v>12687.2</v>
      </c>
      <c r="E71" s="4">
        <v>12687.2</v>
      </c>
      <c r="F71" s="4">
        <v>0</v>
      </c>
      <c r="G71" s="4">
        <v>12687.2</v>
      </c>
      <c r="H71" s="4">
        <v>12687.2</v>
      </c>
      <c r="I71" s="4">
        <v>0</v>
      </c>
      <c r="J71" s="4">
        <v>12685.5</v>
      </c>
      <c r="K71" s="4">
        <v>12685.5</v>
      </c>
      <c r="L71" s="4">
        <v>0</v>
      </c>
      <c r="M71" s="17">
        <f t="shared" ref="M71:M75" si="51">J71/G71*100</f>
        <v>99.986600668390182</v>
      </c>
      <c r="N71" s="17">
        <f t="shared" ref="N71:N75" si="52">K71/H71*100</f>
        <v>99.986600668390182</v>
      </c>
      <c r="O71" s="3" t="s">
        <v>24</v>
      </c>
    </row>
    <row r="72" spans="1:15" ht="63.75" customHeight="1" x14ac:dyDescent="0.25">
      <c r="A72" s="2" t="s">
        <v>2</v>
      </c>
      <c r="B72" s="2" t="s">
        <v>111</v>
      </c>
      <c r="C72" s="5" t="s">
        <v>112</v>
      </c>
      <c r="D72" s="6">
        <v>72244.800000000003</v>
      </c>
      <c r="E72" s="6">
        <v>72244.800000000003</v>
      </c>
      <c r="F72" s="6">
        <v>0</v>
      </c>
      <c r="G72" s="6">
        <v>72244.800000000003</v>
      </c>
      <c r="H72" s="6">
        <v>72244.800000000003</v>
      </c>
      <c r="I72" s="6">
        <v>0</v>
      </c>
      <c r="J72" s="6">
        <v>71481.2</v>
      </c>
      <c r="K72" s="6">
        <v>71481.2</v>
      </c>
      <c r="L72" s="6">
        <v>0</v>
      </c>
      <c r="M72" s="18">
        <f t="shared" si="51"/>
        <v>98.943038114853934</v>
      </c>
      <c r="N72" s="18">
        <f t="shared" si="52"/>
        <v>98.943038114853934</v>
      </c>
      <c r="O72" s="7" t="s">
        <v>24</v>
      </c>
    </row>
    <row r="73" spans="1:15" ht="39.75" customHeight="1" x14ac:dyDescent="0.25">
      <c r="A73" s="2" t="s">
        <v>2</v>
      </c>
      <c r="B73" s="2" t="s">
        <v>113</v>
      </c>
      <c r="C73" s="5" t="s">
        <v>114</v>
      </c>
      <c r="D73" s="6">
        <v>679572.4</v>
      </c>
      <c r="E73" s="6">
        <v>679572.4</v>
      </c>
      <c r="F73" s="6">
        <v>0</v>
      </c>
      <c r="G73" s="6">
        <v>679572.4</v>
      </c>
      <c r="H73" s="6">
        <v>679572.4</v>
      </c>
      <c r="I73" s="6">
        <v>0</v>
      </c>
      <c r="J73" s="6">
        <v>161528.20000000001</v>
      </c>
      <c r="K73" s="6">
        <v>161528.20000000001</v>
      </c>
      <c r="L73" s="6">
        <v>0</v>
      </c>
      <c r="M73" s="18">
        <f t="shared" si="51"/>
        <v>23.769093624167198</v>
      </c>
      <c r="N73" s="18">
        <f t="shared" si="52"/>
        <v>23.769093624167198</v>
      </c>
      <c r="O73" s="7" t="s">
        <v>24</v>
      </c>
    </row>
    <row r="74" spans="1:15" ht="54" customHeight="1" x14ac:dyDescent="0.25">
      <c r="A74" s="2" t="s">
        <v>2</v>
      </c>
      <c r="B74" s="2" t="s">
        <v>115</v>
      </c>
      <c r="C74" s="5" t="s">
        <v>116</v>
      </c>
      <c r="D74" s="6">
        <v>314873</v>
      </c>
      <c r="E74" s="6">
        <v>314873</v>
      </c>
      <c r="F74" s="6">
        <v>0</v>
      </c>
      <c r="G74" s="6">
        <v>314873</v>
      </c>
      <c r="H74" s="6">
        <v>314873</v>
      </c>
      <c r="I74" s="6">
        <v>0</v>
      </c>
      <c r="J74" s="6">
        <v>126985.60000000001</v>
      </c>
      <c r="K74" s="6">
        <v>126985.60000000001</v>
      </c>
      <c r="L74" s="6">
        <v>0</v>
      </c>
      <c r="M74" s="18">
        <f t="shared" si="51"/>
        <v>40.329148577362936</v>
      </c>
      <c r="N74" s="18">
        <f t="shared" si="52"/>
        <v>40.329148577362936</v>
      </c>
      <c r="O74" s="7" t="s">
        <v>24</v>
      </c>
    </row>
    <row r="75" spans="1:15" ht="35.25" customHeight="1" x14ac:dyDescent="0.25">
      <c r="A75" s="2" t="s">
        <v>117</v>
      </c>
      <c r="B75" s="2" t="s">
        <v>2</v>
      </c>
      <c r="C75" s="3" t="s">
        <v>118</v>
      </c>
      <c r="D75" s="4">
        <v>0</v>
      </c>
      <c r="E75" s="4">
        <v>0</v>
      </c>
      <c r="F75" s="4">
        <v>0</v>
      </c>
      <c r="G75" s="4">
        <v>1150455.2</v>
      </c>
      <c r="H75" s="4">
        <v>958712.8</v>
      </c>
      <c r="I75" s="4">
        <v>191742.4</v>
      </c>
      <c r="J75" s="4">
        <v>500849.2</v>
      </c>
      <c r="K75" s="4">
        <v>421713.1</v>
      </c>
      <c r="L75" s="4">
        <v>79136</v>
      </c>
      <c r="M75" s="17">
        <f t="shared" si="51"/>
        <v>43.534872109752733</v>
      </c>
      <c r="N75" s="17">
        <f t="shared" si="52"/>
        <v>43.987427726009287</v>
      </c>
      <c r="O75" s="17">
        <f t="shared" ref="O75" si="53">L75/I75*100</f>
        <v>41.272039986982534</v>
      </c>
    </row>
    <row r="76" spans="1:15" ht="21" customHeight="1" x14ac:dyDescent="0.25">
      <c r="A76" s="2" t="s">
        <v>2</v>
      </c>
      <c r="B76" s="2" t="s">
        <v>2</v>
      </c>
      <c r="C76" s="5" t="s">
        <v>15</v>
      </c>
      <c r="D76" s="5" t="s">
        <v>16</v>
      </c>
      <c r="E76" s="5" t="s">
        <v>16</v>
      </c>
      <c r="F76" s="5" t="s">
        <v>16</v>
      </c>
      <c r="G76" s="5" t="s">
        <v>16</v>
      </c>
      <c r="H76" s="5" t="s">
        <v>16</v>
      </c>
      <c r="I76" s="5" t="s">
        <v>16</v>
      </c>
      <c r="J76" s="5" t="s">
        <v>16</v>
      </c>
      <c r="K76" s="5" t="s">
        <v>16</v>
      </c>
      <c r="L76" s="5" t="s">
        <v>16</v>
      </c>
      <c r="M76" s="5" t="s">
        <v>16</v>
      </c>
      <c r="N76" s="5" t="s">
        <v>16</v>
      </c>
      <c r="O76" s="5" t="s">
        <v>16</v>
      </c>
    </row>
    <row r="77" spans="1:15" ht="78.75" customHeight="1" x14ac:dyDescent="0.25">
      <c r="A77" s="2" t="s">
        <v>2</v>
      </c>
      <c r="B77" s="2" t="s">
        <v>119</v>
      </c>
      <c r="C77" s="5" t="s">
        <v>120</v>
      </c>
      <c r="D77" s="6">
        <v>0</v>
      </c>
      <c r="E77" s="6">
        <v>0</v>
      </c>
      <c r="F77" s="6">
        <v>0</v>
      </c>
      <c r="G77" s="6">
        <v>186957.2</v>
      </c>
      <c r="H77" s="6">
        <v>155797.70000000001</v>
      </c>
      <c r="I77" s="6">
        <v>31159.5</v>
      </c>
      <c r="J77" s="6">
        <v>94434.7</v>
      </c>
      <c r="K77" s="6">
        <v>93224.7</v>
      </c>
      <c r="L77" s="6">
        <v>1210</v>
      </c>
      <c r="M77" s="18">
        <f t="shared" ref="M77:M80" si="54">J77/G77*100</f>
        <v>50.51140047026805</v>
      </c>
      <c r="N77" s="18">
        <f t="shared" ref="N77:N80" si="55">K77/H77*100</f>
        <v>59.837019416846324</v>
      </c>
      <c r="O77" s="18">
        <f t="shared" ref="O77:O78" si="56">L77/I77*100</f>
        <v>3.8832458800686789</v>
      </c>
    </row>
    <row r="78" spans="1:15" ht="81" customHeight="1" x14ac:dyDescent="0.25">
      <c r="A78" s="2" t="s">
        <v>2</v>
      </c>
      <c r="B78" s="2" t="s">
        <v>121</v>
      </c>
      <c r="C78" s="5" t="s">
        <v>122</v>
      </c>
      <c r="D78" s="6">
        <v>0</v>
      </c>
      <c r="E78" s="6">
        <v>0</v>
      </c>
      <c r="F78" s="6">
        <v>0</v>
      </c>
      <c r="G78" s="6">
        <v>963498</v>
      </c>
      <c r="H78" s="6">
        <v>802915.1</v>
      </c>
      <c r="I78" s="6">
        <v>160582.9</v>
      </c>
      <c r="J78" s="6">
        <v>406414.4</v>
      </c>
      <c r="K78" s="6">
        <v>328488.40000000002</v>
      </c>
      <c r="L78" s="6">
        <v>77926</v>
      </c>
      <c r="M78" s="18">
        <f t="shared" si="54"/>
        <v>42.18113581969034</v>
      </c>
      <c r="N78" s="18">
        <f t="shared" si="55"/>
        <v>40.911971888435033</v>
      </c>
      <c r="O78" s="18">
        <f t="shared" si="56"/>
        <v>48.526960218055599</v>
      </c>
    </row>
    <row r="79" spans="1:15" ht="31.5" customHeight="1" x14ac:dyDescent="0.25">
      <c r="A79" s="2" t="s">
        <v>2</v>
      </c>
      <c r="B79" s="2" t="s">
        <v>2</v>
      </c>
      <c r="C79" s="3" t="s">
        <v>123</v>
      </c>
      <c r="D79" s="4">
        <v>0</v>
      </c>
      <c r="E79" s="4">
        <v>0</v>
      </c>
      <c r="F79" s="4">
        <v>0</v>
      </c>
      <c r="G79" s="4">
        <v>27093.599999999999</v>
      </c>
      <c r="H79" s="4">
        <v>27093.599999999999</v>
      </c>
      <c r="I79" s="4">
        <v>0</v>
      </c>
      <c r="J79" s="4">
        <v>27093.599999999999</v>
      </c>
      <c r="K79" s="4">
        <v>27093.599999999999</v>
      </c>
      <c r="L79" s="4">
        <v>0</v>
      </c>
      <c r="M79" s="17">
        <f t="shared" si="54"/>
        <v>100</v>
      </c>
      <c r="N79" s="17">
        <f t="shared" si="55"/>
        <v>100</v>
      </c>
      <c r="O79" s="3" t="s">
        <v>24</v>
      </c>
    </row>
    <row r="80" spans="1:15" ht="35.25" customHeight="1" x14ac:dyDescent="0.25">
      <c r="A80" s="2" t="s">
        <v>124</v>
      </c>
      <c r="B80" s="2" t="s">
        <v>2</v>
      </c>
      <c r="C80" s="3" t="s">
        <v>125</v>
      </c>
      <c r="D80" s="4">
        <v>0</v>
      </c>
      <c r="E80" s="4">
        <v>0</v>
      </c>
      <c r="F80" s="4">
        <v>0</v>
      </c>
      <c r="G80" s="4">
        <v>19400</v>
      </c>
      <c r="H80" s="4">
        <v>19400</v>
      </c>
      <c r="I80" s="4">
        <v>0</v>
      </c>
      <c r="J80" s="4">
        <v>19400</v>
      </c>
      <c r="K80" s="4">
        <v>19400</v>
      </c>
      <c r="L80" s="4">
        <v>0</v>
      </c>
      <c r="M80" s="17">
        <f t="shared" si="54"/>
        <v>100</v>
      </c>
      <c r="N80" s="17">
        <f t="shared" si="55"/>
        <v>100</v>
      </c>
      <c r="O80" s="3" t="s">
        <v>24</v>
      </c>
    </row>
    <row r="81" spans="1:15" ht="21" customHeight="1" x14ac:dyDescent="0.25">
      <c r="A81" s="2" t="s">
        <v>2</v>
      </c>
      <c r="B81" s="2" t="s">
        <v>2</v>
      </c>
      <c r="C81" s="5" t="s">
        <v>15</v>
      </c>
      <c r="D81" s="5" t="s">
        <v>16</v>
      </c>
      <c r="E81" s="5" t="s">
        <v>16</v>
      </c>
      <c r="F81" s="5" t="s">
        <v>16</v>
      </c>
      <c r="G81" s="5" t="s">
        <v>16</v>
      </c>
      <c r="H81" s="5" t="s">
        <v>16</v>
      </c>
      <c r="I81" s="5" t="s">
        <v>16</v>
      </c>
      <c r="J81" s="5" t="s">
        <v>16</v>
      </c>
      <c r="K81" s="5" t="s">
        <v>16</v>
      </c>
      <c r="L81" s="5" t="s">
        <v>16</v>
      </c>
      <c r="M81" s="5" t="s">
        <v>16</v>
      </c>
      <c r="N81" s="5" t="s">
        <v>16</v>
      </c>
      <c r="O81" s="5" t="s">
        <v>16</v>
      </c>
    </row>
    <row r="82" spans="1:15" ht="35.25" customHeight="1" x14ac:dyDescent="0.25">
      <c r="A82" s="2" t="s">
        <v>2</v>
      </c>
      <c r="B82" s="2" t="s">
        <v>126</v>
      </c>
      <c r="C82" s="5" t="s">
        <v>127</v>
      </c>
      <c r="D82" s="6">
        <v>0</v>
      </c>
      <c r="E82" s="6">
        <v>0</v>
      </c>
      <c r="F82" s="6">
        <v>0</v>
      </c>
      <c r="G82" s="6">
        <v>19400</v>
      </c>
      <c r="H82" s="6">
        <v>19400</v>
      </c>
      <c r="I82" s="6">
        <v>0</v>
      </c>
      <c r="J82" s="6">
        <v>19400</v>
      </c>
      <c r="K82" s="6">
        <v>19400</v>
      </c>
      <c r="L82" s="6">
        <v>0</v>
      </c>
      <c r="M82" s="18">
        <f t="shared" ref="M82:M83" si="57">J82/G82*100</f>
        <v>100</v>
      </c>
      <c r="N82" s="18">
        <f t="shared" ref="N82:N83" si="58">K82/H82*100</f>
        <v>100</v>
      </c>
      <c r="O82" s="7" t="s">
        <v>24</v>
      </c>
    </row>
    <row r="83" spans="1:15" ht="35.25" customHeight="1" x14ac:dyDescent="0.25">
      <c r="A83" s="2" t="s">
        <v>128</v>
      </c>
      <c r="B83" s="2" t="s">
        <v>2</v>
      </c>
      <c r="C83" s="3" t="s">
        <v>129</v>
      </c>
      <c r="D83" s="4">
        <v>0</v>
      </c>
      <c r="E83" s="4">
        <v>0</v>
      </c>
      <c r="F83" s="4">
        <v>0</v>
      </c>
      <c r="G83" s="4">
        <v>7693.6</v>
      </c>
      <c r="H83" s="4">
        <v>7693.6</v>
      </c>
      <c r="I83" s="4">
        <v>0</v>
      </c>
      <c r="J83" s="4">
        <v>7693.6</v>
      </c>
      <c r="K83" s="4">
        <v>7693.6</v>
      </c>
      <c r="L83" s="4">
        <v>0</v>
      </c>
      <c r="M83" s="17">
        <f t="shared" si="57"/>
        <v>100</v>
      </c>
      <c r="N83" s="17">
        <f t="shared" si="58"/>
        <v>100</v>
      </c>
      <c r="O83" s="3" t="s">
        <v>24</v>
      </c>
    </row>
    <row r="84" spans="1:15" ht="21.75" customHeight="1" x14ac:dyDescent="0.25">
      <c r="A84" s="2" t="s">
        <v>2</v>
      </c>
      <c r="B84" s="2" t="s">
        <v>2</v>
      </c>
      <c r="C84" s="5" t="s">
        <v>15</v>
      </c>
      <c r="D84" s="5" t="s">
        <v>16</v>
      </c>
      <c r="E84" s="5" t="s">
        <v>16</v>
      </c>
      <c r="F84" s="5" t="s">
        <v>16</v>
      </c>
      <c r="G84" s="5" t="s">
        <v>16</v>
      </c>
      <c r="H84" s="5" t="s">
        <v>16</v>
      </c>
      <c r="I84" s="5" t="s">
        <v>16</v>
      </c>
      <c r="J84" s="5" t="s">
        <v>16</v>
      </c>
      <c r="K84" s="5" t="s">
        <v>16</v>
      </c>
      <c r="L84" s="5" t="s">
        <v>16</v>
      </c>
      <c r="M84" s="5" t="s">
        <v>16</v>
      </c>
      <c r="N84" s="5" t="s">
        <v>16</v>
      </c>
      <c r="O84" s="5" t="s">
        <v>16</v>
      </c>
    </row>
    <row r="85" spans="1:15" ht="65.25" customHeight="1" x14ac:dyDescent="0.25">
      <c r="A85" s="2" t="s">
        <v>2</v>
      </c>
      <c r="B85" s="2" t="s">
        <v>130</v>
      </c>
      <c r="C85" s="5" t="s">
        <v>131</v>
      </c>
      <c r="D85" s="6">
        <v>0</v>
      </c>
      <c r="E85" s="6">
        <v>0</v>
      </c>
      <c r="F85" s="6">
        <v>0</v>
      </c>
      <c r="G85" s="6">
        <v>7693.6</v>
      </c>
      <c r="H85" s="6">
        <v>7693.6</v>
      </c>
      <c r="I85" s="6">
        <v>0</v>
      </c>
      <c r="J85" s="6">
        <v>7693.6</v>
      </c>
      <c r="K85" s="6">
        <v>7693.6</v>
      </c>
      <c r="L85" s="6">
        <v>0</v>
      </c>
      <c r="M85" s="18">
        <f t="shared" ref="M85:M87" si="59">J85/G85*100</f>
        <v>100</v>
      </c>
      <c r="N85" s="18">
        <f t="shared" ref="N85:N87" si="60">K85/H85*100</f>
        <v>100</v>
      </c>
      <c r="O85" s="7" t="s">
        <v>24</v>
      </c>
    </row>
    <row r="86" spans="1:15" ht="36" customHeight="1" x14ac:dyDescent="0.25">
      <c r="A86" s="2" t="s">
        <v>2</v>
      </c>
      <c r="B86" s="2" t="s">
        <v>2</v>
      </c>
      <c r="C86" s="3" t="s">
        <v>132</v>
      </c>
      <c r="D86" s="4">
        <v>1137718.8</v>
      </c>
      <c r="E86" s="4">
        <v>932164.1</v>
      </c>
      <c r="F86" s="4">
        <v>205554.7</v>
      </c>
      <c r="G86" s="4">
        <v>1335056.2</v>
      </c>
      <c r="H86" s="4">
        <v>1113205.2</v>
      </c>
      <c r="I86" s="4">
        <v>221851</v>
      </c>
      <c r="J86" s="4">
        <v>72305.2</v>
      </c>
      <c r="K86" s="4">
        <v>37616.300000000003</v>
      </c>
      <c r="L86" s="4">
        <v>34688.9</v>
      </c>
      <c r="M86" s="17">
        <f t="shared" si="59"/>
        <v>5.4158918553391233</v>
      </c>
      <c r="N86" s="17">
        <f t="shared" si="60"/>
        <v>3.3790984806754407</v>
      </c>
      <c r="O86" s="17">
        <f t="shared" ref="O86:O87" si="61">L86/I86*100</f>
        <v>15.636125147058161</v>
      </c>
    </row>
    <row r="87" spans="1:15" ht="35.25" customHeight="1" x14ac:dyDescent="0.25">
      <c r="A87" s="2" t="s">
        <v>133</v>
      </c>
      <c r="B87" s="2" t="s">
        <v>2</v>
      </c>
      <c r="C87" s="3" t="s">
        <v>134</v>
      </c>
      <c r="D87" s="4">
        <v>1137718.8</v>
      </c>
      <c r="E87" s="4">
        <v>932164.1</v>
      </c>
      <c r="F87" s="4">
        <v>205554.7</v>
      </c>
      <c r="G87" s="4">
        <v>1335056.2</v>
      </c>
      <c r="H87" s="4">
        <v>1113205.2</v>
      </c>
      <c r="I87" s="4">
        <v>221851</v>
      </c>
      <c r="J87" s="4">
        <v>72305.2</v>
      </c>
      <c r="K87" s="4">
        <v>37616.300000000003</v>
      </c>
      <c r="L87" s="4">
        <v>34688.9</v>
      </c>
      <c r="M87" s="17">
        <f t="shared" si="59"/>
        <v>5.4158918553391233</v>
      </c>
      <c r="N87" s="17">
        <f t="shared" si="60"/>
        <v>3.3790984806754407</v>
      </c>
      <c r="O87" s="17">
        <f t="shared" si="61"/>
        <v>15.636125147058161</v>
      </c>
    </row>
    <row r="88" spans="1:15" ht="21" customHeight="1" x14ac:dyDescent="0.25">
      <c r="A88" s="2" t="s">
        <v>2</v>
      </c>
      <c r="B88" s="2" t="s">
        <v>2</v>
      </c>
      <c r="C88" s="5" t="s">
        <v>15</v>
      </c>
      <c r="D88" s="5" t="s">
        <v>16</v>
      </c>
      <c r="E88" s="5" t="s">
        <v>16</v>
      </c>
      <c r="F88" s="5" t="s">
        <v>16</v>
      </c>
      <c r="G88" s="5" t="s">
        <v>16</v>
      </c>
      <c r="H88" s="5" t="s">
        <v>16</v>
      </c>
      <c r="I88" s="5" t="s">
        <v>16</v>
      </c>
      <c r="J88" s="5" t="s">
        <v>16</v>
      </c>
      <c r="K88" s="5" t="s">
        <v>16</v>
      </c>
      <c r="L88" s="5" t="s">
        <v>16</v>
      </c>
      <c r="M88" s="5" t="s">
        <v>16</v>
      </c>
      <c r="N88" s="5" t="s">
        <v>16</v>
      </c>
      <c r="O88" s="5" t="s">
        <v>16</v>
      </c>
    </row>
    <row r="89" spans="1:15" ht="62.25" customHeight="1" x14ac:dyDescent="0.25">
      <c r="A89" s="2" t="s">
        <v>2</v>
      </c>
      <c r="B89" s="2" t="s">
        <v>135</v>
      </c>
      <c r="C89" s="5" t="s">
        <v>136</v>
      </c>
      <c r="D89" s="6">
        <v>43007.8</v>
      </c>
      <c r="E89" s="6">
        <v>19904.900000000001</v>
      </c>
      <c r="F89" s="6">
        <v>23102.9</v>
      </c>
      <c r="G89" s="6">
        <v>43955.199999999997</v>
      </c>
      <c r="H89" s="6">
        <v>19904.900000000001</v>
      </c>
      <c r="I89" s="6">
        <v>24050.3</v>
      </c>
      <c r="J89" s="6">
        <v>25974.1</v>
      </c>
      <c r="K89" s="6">
        <v>1923.9</v>
      </c>
      <c r="L89" s="6">
        <v>24050.2</v>
      </c>
      <c r="M89" s="18">
        <f t="shared" ref="M89:M91" si="62">J89/G89*100</f>
        <v>59.092212070471753</v>
      </c>
      <c r="N89" s="18">
        <f t="shared" ref="N89:N91" si="63">K89/H89*100</f>
        <v>9.6654592587754777</v>
      </c>
      <c r="O89" s="18">
        <f t="shared" ref="O89:O91" si="64">L89/I89*100</f>
        <v>99.999584204770841</v>
      </c>
    </row>
    <row r="90" spans="1:15" ht="72.75" customHeight="1" x14ac:dyDescent="0.25">
      <c r="A90" s="2" t="s">
        <v>2</v>
      </c>
      <c r="B90" s="2" t="s">
        <v>137</v>
      </c>
      <c r="C90" s="5" t="s">
        <v>138</v>
      </c>
      <c r="D90" s="6">
        <v>0</v>
      </c>
      <c r="E90" s="6">
        <v>0</v>
      </c>
      <c r="F90" s="6">
        <v>0</v>
      </c>
      <c r="G90" s="6">
        <v>54767.5</v>
      </c>
      <c r="H90" s="6">
        <v>39497</v>
      </c>
      <c r="I90" s="6">
        <v>15270.5</v>
      </c>
      <c r="J90" s="6">
        <v>45968.1</v>
      </c>
      <c r="K90" s="6">
        <v>35389.4</v>
      </c>
      <c r="L90" s="6">
        <v>10578.7</v>
      </c>
      <c r="M90" s="18">
        <f t="shared" si="62"/>
        <v>83.933172045464914</v>
      </c>
      <c r="N90" s="18">
        <f t="shared" si="63"/>
        <v>89.600222801731775</v>
      </c>
      <c r="O90" s="18">
        <f t="shared" si="64"/>
        <v>69.275400281588688</v>
      </c>
    </row>
    <row r="91" spans="1:15" ht="85.5" customHeight="1" x14ac:dyDescent="0.25">
      <c r="A91" s="2" t="s">
        <v>2</v>
      </c>
      <c r="B91" s="2" t="s">
        <v>139</v>
      </c>
      <c r="C91" s="5" t="s">
        <v>140</v>
      </c>
      <c r="D91" s="6">
        <v>0</v>
      </c>
      <c r="E91" s="6">
        <v>0</v>
      </c>
      <c r="F91" s="6">
        <v>0</v>
      </c>
      <c r="G91" s="6">
        <v>141622.5</v>
      </c>
      <c r="H91" s="6">
        <v>141544.1</v>
      </c>
      <c r="I91" s="6">
        <v>78.400000000000006</v>
      </c>
      <c r="J91" s="6">
        <v>363</v>
      </c>
      <c r="K91" s="6">
        <v>303</v>
      </c>
      <c r="L91" s="6">
        <v>60</v>
      </c>
      <c r="M91" s="18">
        <f t="shared" si="62"/>
        <v>0.25631520415188264</v>
      </c>
      <c r="N91" s="18">
        <f t="shared" si="63"/>
        <v>0.21406755915647488</v>
      </c>
      <c r="O91" s="18">
        <f t="shared" si="64"/>
        <v>76.530612244897952</v>
      </c>
    </row>
    <row r="92" spans="1:15" ht="60.75" customHeight="1" x14ac:dyDescent="0.25">
      <c r="A92" s="2" t="s">
        <v>2</v>
      </c>
      <c r="B92" s="2" t="s">
        <v>141</v>
      </c>
      <c r="C92" s="5" t="s">
        <v>142</v>
      </c>
      <c r="D92" s="6">
        <v>1094711</v>
      </c>
      <c r="E92" s="6">
        <v>912259.2</v>
      </c>
      <c r="F92" s="6">
        <v>182451.8</v>
      </c>
      <c r="G92" s="6">
        <v>1094711</v>
      </c>
      <c r="H92" s="6">
        <v>912259.2</v>
      </c>
      <c r="I92" s="6">
        <v>182451.8</v>
      </c>
      <c r="J92" s="6">
        <v>0</v>
      </c>
      <c r="K92" s="6">
        <v>0</v>
      </c>
      <c r="L92" s="6">
        <v>0</v>
      </c>
      <c r="M92" s="7" t="s">
        <v>24</v>
      </c>
      <c r="N92" s="7" t="s">
        <v>24</v>
      </c>
      <c r="O92" s="7" t="s">
        <v>24</v>
      </c>
    </row>
    <row r="93" spans="1:15" ht="29.25" customHeight="1" x14ac:dyDescent="0.25">
      <c r="A93" s="2" t="s">
        <v>2</v>
      </c>
      <c r="B93" s="2" t="s">
        <v>2</v>
      </c>
      <c r="C93" s="3" t="s">
        <v>143</v>
      </c>
      <c r="D93" s="4">
        <v>0</v>
      </c>
      <c r="E93" s="4">
        <v>0</v>
      </c>
      <c r="F93" s="4">
        <v>0</v>
      </c>
      <c r="G93" s="4">
        <v>37168.400000000001</v>
      </c>
      <c r="H93" s="4">
        <v>30973.599999999999</v>
      </c>
      <c r="I93" s="4">
        <v>6194.8</v>
      </c>
      <c r="J93" s="4">
        <v>680</v>
      </c>
      <c r="K93" s="4">
        <v>0</v>
      </c>
      <c r="L93" s="4">
        <v>680</v>
      </c>
      <c r="M93" s="17">
        <f t="shared" ref="M93:M94" si="65">J93/G93*100</f>
        <v>1.8295110900657547</v>
      </c>
      <c r="N93" s="3" t="s">
        <v>24</v>
      </c>
      <c r="O93" s="17">
        <f t="shared" ref="O93:O94" si="66">L93/I93*100</f>
        <v>10.976948408342482</v>
      </c>
    </row>
    <row r="94" spans="1:15" ht="35.25" customHeight="1" x14ac:dyDescent="0.25">
      <c r="A94" s="2" t="s">
        <v>144</v>
      </c>
      <c r="B94" s="2" t="s">
        <v>2</v>
      </c>
      <c r="C94" s="3" t="s">
        <v>145</v>
      </c>
      <c r="D94" s="4">
        <v>0</v>
      </c>
      <c r="E94" s="4">
        <v>0</v>
      </c>
      <c r="F94" s="4">
        <v>0</v>
      </c>
      <c r="G94" s="4">
        <v>37168.400000000001</v>
      </c>
      <c r="H94" s="4">
        <v>30973.599999999999</v>
      </c>
      <c r="I94" s="4">
        <v>6194.8</v>
      </c>
      <c r="J94" s="4">
        <v>680</v>
      </c>
      <c r="K94" s="4">
        <v>0</v>
      </c>
      <c r="L94" s="4">
        <v>680</v>
      </c>
      <c r="M94" s="17">
        <f t="shared" si="65"/>
        <v>1.8295110900657547</v>
      </c>
      <c r="N94" s="3" t="s">
        <v>24</v>
      </c>
      <c r="O94" s="17">
        <f t="shared" si="66"/>
        <v>10.976948408342482</v>
      </c>
    </row>
    <row r="95" spans="1:15" ht="21" customHeight="1" x14ac:dyDescent="0.25">
      <c r="A95" s="2" t="s">
        <v>2</v>
      </c>
      <c r="B95" s="2" t="s">
        <v>2</v>
      </c>
      <c r="C95" s="5" t="s">
        <v>15</v>
      </c>
      <c r="D95" s="5" t="s">
        <v>16</v>
      </c>
      <c r="E95" s="5" t="s">
        <v>16</v>
      </c>
      <c r="F95" s="5" t="s">
        <v>16</v>
      </c>
      <c r="G95" s="5" t="s">
        <v>16</v>
      </c>
      <c r="H95" s="5" t="s">
        <v>16</v>
      </c>
      <c r="I95" s="5" t="s">
        <v>16</v>
      </c>
      <c r="J95" s="5" t="s">
        <v>16</v>
      </c>
      <c r="K95" s="5" t="s">
        <v>16</v>
      </c>
      <c r="L95" s="5" t="s">
        <v>16</v>
      </c>
      <c r="M95" s="5" t="s">
        <v>16</v>
      </c>
      <c r="N95" s="5" t="s">
        <v>16</v>
      </c>
      <c r="O95" s="5" t="s">
        <v>16</v>
      </c>
    </row>
    <row r="96" spans="1:15" ht="41.25" customHeight="1" x14ac:dyDescent="0.25">
      <c r="A96" s="2" t="s">
        <v>2</v>
      </c>
      <c r="B96" s="2" t="s">
        <v>146</v>
      </c>
      <c r="C96" s="5" t="s">
        <v>147</v>
      </c>
      <c r="D96" s="6">
        <v>0</v>
      </c>
      <c r="E96" s="6">
        <v>0</v>
      </c>
      <c r="F96" s="6">
        <v>0</v>
      </c>
      <c r="G96" s="6">
        <v>37168.400000000001</v>
      </c>
      <c r="H96" s="6">
        <v>30973.599999999999</v>
      </c>
      <c r="I96" s="6">
        <v>6194.8</v>
      </c>
      <c r="J96" s="6">
        <v>680</v>
      </c>
      <c r="K96" s="6">
        <v>0</v>
      </c>
      <c r="L96" s="6">
        <v>680</v>
      </c>
      <c r="M96" s="18">
        <f t="shared" ref="M96:M98" si="67">J96/G96*100</f>
        <v>1.8295110900657547</v>
      </c>
      <c r="N96" s="7" t="s">
        <v>24</v>
      </c>
      <c r="O96" s="18">
        <f t="shared" ref="O96:O98" si="68">L96/I96*100</f>
        <v>10.976948408342482</v>
      </c>
    </row>
    <row r="97" spans="1:15" ht="24.75" customHeight="1" x14ac:dyDescent="0.25">
      <c r="A97" s="2" t="s">
        <v>2</v>
      </c>
      <c r="B97" s="2" t="s">
        <v>2</v>
      </c>
      <c r="C97" s="3" t="s">
        <v>148</v>
      </c>
      <c r="D97" s="4">
        <v>1768339.8</v>
      </c>
      <c r="E97" s="4">
        <v>1473616.5</v>
      </c>
      <c r="F97" s="4">
        <v>294723.3</v>
      </c>
      <c r="G97" s="4">
        <v>1768339.8</v>
      </c>
      <c r="H97" s="4">
        <v>1473616.5</v>
      </c>
      <c r="I97" s="4">
        <v>294723.3</v>
      </c>
      <c r="J97" s="4">
        <v>398668</v>
      </c>
      <c r="K97" s="4">
        <v>331901.40000000002</v>
      </c>
      <c r="L97" s="4">
        <v>66766.5</v>
      </c>
      <c r="M97" s="17">
        <f t="shared" si="67"/>
        <v>22.544762041775002</v>
      </c>
      <c r="N97" s="17">
        <f t="shared" ref="N97:N98" si="69">K97/H97*100</f>
        <v>22.522915561816799</v>
      </c>
      <c r="O97" s="17">
        <f t="shared" si="68"/>
        <v>22.653960511435642</v>
      </c>
    </row>
    <row r="98" spans="1:15" ht="25.5" customHeight="1" x14ac:dyDescent="0.25">
      <c r="A98" s="2" t="s">
        <v>149</v>
      </c>
      <c r="B98" s="2" t="s">
        <v>2</v>
      </c>
      <c r="C98" s="3" t="s">
        <v>150</v>
      </c>
      <c r="D98" s="4">
        <v>1768339.8</v>
      </c>
      <c r="E98" s="4">
        <v>1473616.5</v>
      </c>
      <c r="F98" s="4">
        <v>294723.3</v>
      </c>
      <c r="G98" s="4">
        <v>1768339.8</v>
      </c>
      <c r="H98" s="4">
        <v>1473616.5</v>
      </c>
      <c r="I98" s="4">
        <v>294723.3</v>
      </c>
      <c r="J98" s="4">
        <v>398668</v>
      </c>
      <c r="K98" s="4">
        <v>331901.40000000002</v>
      </c>
      <c r="L98" s="4">
        <v>66766.5</v>
      </c>
      <c r="M98" s="17">
        <f t="shared" si="67"/>
        <v>22.544762041775002</v>
      </c>
      <c r="N98" s="17">
        <f t="shared" si="69"/>
        <v>22.522915561816799</v>
      </c>
      <c r="O98" s="17">
        <f t="shared" si="68"/>
        <v>22.653960511435642</v>
      </c>
    </row>
    <row r="99" spans="1:15" ht="21.75" customHeight="1" x14ac:dyDescent="0.25">
      <c r="A99" s="2" t="s">
        <v>2</v>
      </c>
      <c r="B99" s="2" t="s">
        <v>2</v>
      </c>
      <c r="C99" s="5" t="s">
        <v>15</v>
      </c>
      <c r="D99" s="5" t="s">
        <v>16</v>
      </c>
      <c r="E99" s="5" t="s">
        <v>16</v>
      </c>
      <c r="F99" s="5" t="s">
        <v>16</v>
      </c>
      <c r="G99" s="5" t="s">
        <v>16</v>
      </c>
      <c r="H99" s="5" t="s">
        <v>16</v>
      </c>
      <c r="I99" s="5" t="s">
        <v>16</v>
      </c>
      <c r="J99" s="5" t="s">
        <v>16</v>
      </c>
      <c r="K99" s="5" t="s">
        <v>16</v>
      </c>
      <c r="L99" s="5" t="s">
        <v>16</v>
      </c>
      <c r="M99" s="5" t="s">
        <v>16</v>
      </c>
      <c r="N99" s="5" t="s">
        <v>16</v>
      </c>
      <c r="O99" s="5" t="s">
        <v>16</v>
      </c>
    </row>
    <row r="100" spans="1:15" ht="77.25" customHeight="1" x14ac:dyDescent="0.25">
      <c r="A100" s="2" t="s">
        <v>2</v>
      </c>
      <c r="B100" s="2" t="s">
        <v>151</v>
      </c>
      <c r="C100" s="5" t="s">
        <v>152</v>
      </c>
      <c r="D100" s="6">
        <v>1263727.8</v>
      </c>
      <c r="E100" s="6">
        <v>1053106.5</v>
      </c>
      <c r="F100" s="6">
        <v>210621.3</v>
      </c>
      <c r="G100" s="6">
        <v>1263727.8</v>
      </c>
      <c r="H100" s="6">
        <v>1053106.5</v>
      </c>
      <c r="I100" s="6">
        <v>210621.3</v>
      </c>
      <c r="J100" s="6">
        <v>398668</v>
      </c>
      <c r="K100" s="6">
        <v>331901.40000000002</v>
      </c>
      <c r="L100" s="6">
        <v>66766.5</v>
      </c>
      <c r="M100" s="18">
        <f t="shared" ref="M100" si="70">J100/G100*100</f>
        <v>31.546983456405719</v>
      </c>
      <c r="N100" s="18">
        <f t="shared" ref="N100" si="71">K100/H100*100</f>
        <v>31.5164135821021</v>
      </c>
      <c r="O100" s="18">
        <f t="shared" ref="O100" si="72">L100/I100*100</f>
        <v>31.69978534934501</v>
      </c>
    </row>
    <row r="101" spans="1:15" ht="81.75" customHeight="1" x14ac:dyDescent="0.25">
      <c r="A101" s="2" t="s">
        <v>2</v>
      </c>
      <c r="B101" s="2" t="s">
        <v>153</v>
      </c>
      <c r="C101" s="5" t="s">
        <v>154</v>
      </c>
      <c r="D101" s="6">
        <v>504612</v>
      </c>
      <c r="E101" s="6">
        <v>420510</v>
      </c>
      <c r="F101" s="6">
        <v>84102</v>
      </c>
      <c r="G101" s="6">
        <v>504612</v>
      </c>
      <c r="H101" s="6">
        <v>420510</v>
      </c>
      <c r="I101" s="6">
        <v>84102</v>
      </c>
      <c r="J101" s="6">
        <v>0</v>
      </c>
      <c r="K101" s="6">
        <v>0</v>
      </c>
      <c r="L101" s="6">
        <v>0</v>
      </c>
      <c r="M101" s="7" t="s">
        <v>24</v>
      </c>
      <c r="N101" s="7" t="s">
        <v>24</v>
      </c>
      <c r="O101" s="7" t="s">
        <v>24</v>
      </c>
    </row>
    <row r="102" spans="1:15" x14ac:dyDescent="0.25">
      <c r="A102" t="s">
        <v>2</v>
      </c>
    </row>
    <row r="104" spans="1:15" s="15" customFormat="1" ht="15.75" customHeight="1" x14ac:dyDescent="0.25">
      <c r="A104" s="16" t="s">
        <v>159</v>
      </c>
      <c r="B104" s="14"/>
      <c r="C104" s="14"/>
      <c r="E104" s="14"/>
      <c r="G104" s="14"/>
    </row>
    <row r="105" spans="1:15" s="15" customFormat="1" ht="15.75" customHeight="1" x14ac:dyDescent="0.25">
      <c r="A105" s="16" t="s">
        <v>158</v>
      </c>
      <c r="B105" s="14"/>
      <c r="C105" s="14"/>
      <c r="E105" s="14"/>
      <c r="G105" s="14"/>
    </row>
  </sheetData>
  <mergeCells count="10">
    <mergeCell ref="K6:L6"/>
    <mergeCell ref="M6:M7"/>
    <mergeCell ref="N6:O6"/>
    <mergeCell ref="A6:B6"/>
    <mergeCell ref="C6:C7"/>
    <mergeCell ref="D6:D7"/>
    <mergeCell ref="E6:F6"/>
    <mergeCell ref="G6:G7"/>
    <mergeCell ref="H6:I6"/>
    <mergeCell ref="J6:J7"/>
  </mergeCells>
  <pageMargins left="0.28999999999999998" right="0.2" top="0.31" bottom="0.4" header="0.23" footer="0.2"/>
  <pageSetup paperSize="9" scale="70" firstPageNumber="46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 Vanyan</dc:creator>
  <cp:lastModifiedBy>Emma Ghaytanjyan</cp:lastModifiedBy>
  <cp:lastPrinted>2026-04-16T17:03:47Z</cp:lastPrinted>
  <dcterms:created xsi:type="dcterms:W3CDTF">2026-03-12T07:11:36Z</dcterms:created>
  <dcterms:modified xsi:type="dcterms:W3CDTF">2026-06-02T07:50:44Z</dcterms:modified>
</cp:coreProperties>
</file>